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mc:AlternateContent xmlns:mc="http://schemas.openxmlformats.org/markup-compatibility/2006">
    <mc:Choice Requires="x15">
      <x15ac:absPath xmlns:x15ac="http://schemas.microsoft.com/office/spreadsheetml/2010/11/ac" url="E:\註冊組\12 研究生研究成果獎學金\11-111學年度優秀本國研究生獎學金審查\1.公告\2.申請表\上傳教務處-表單\"/>
    </mc:Choice>
  </mc:AlternateContent>
  <xr:revisionPtr revIDLastSave="0" documentId="13_ncr:1_{114CC194-452D-4548-8E6C-DCE8C64B4CAC}" xr6:coauthVersionLast="47" xr6:coauthVersionMax="47" xr10:uidLastSave="{00000000-0000-0000-0000-000000000000}"/>
  <bookViews>
    <workbookView xWindow="-120" yWindow="-120" windowWidth="29040" windowHeight="15840" tabRatio="594" activeTab="1" xr2:uid="{00000000-000D-0000-FFFF-FFFF00000000}"/>
  </bookViews>
  <sheets>
    <sheet name="碩二以上" sheetId="5" r:id="rId1"/>
    <sheet name="工作表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1" i="5" l="1"/>
  <c r="R11" i="5" s="1"/>
  <c r="Q12" i="5"/>
  <c r="R12" i="5" s="1"/>
  <c r="Q13" i="5"/>
  <c r="R13" i="5" s="1"/>
  <c r="Q14" i="5"/>
  <c r="R14" i="5" s="1"/>
  <c r="Q15" i="5"/>
  <c r="R15" i="5" s="1"/>
  <c r="Q16" i="5"/>
  <c r="R16" i="5" s="1"/>
  <c r="Q17" i="5"/>
  <c r="R17" i="5" s="1"/>
  <c r="Q18" i="5"/>
  <c r="R18" i="5" s="1"/>
  <c r="Q19" i="5"/>
  <c r="R19" i="5" s="1"/>
  <c r="Q20" i="5"/>
  <c r="R20" i="5" s="1"/>
  <c r="Q21" i="5"/>
  <c r="R21" i="5" s="1"/>
  <c r="Q22" i="5"/>
  <c r="R22" i="5" s="1"/>
  <c r="Q23" i="5"/>
  <c r="R23" i="5" s="1"/>
  <c r="Q24" i="5"/>
  <c r="R24" i="5" s="1"/>
  <c r="Q25" i="5"/>
  <c r="R25" i="5" s="1"/>
  <c r="Q10" i="5"/>
  <c r="K23" i="5" l="1"/>
  <c r="L23" i="5"/>
  <c r="M23" i="5"/>
  <c r="K11" i="5"/>
  <c r="L11" i="5"/>
  <c r="M11" i="5"/>
  <c r="K12" i="5"/>
  <c r="L12" i="5"/>
  <c r="M12" i="5"/>
  <c r="K13" i="5"/>
  <c r="L13" i="5"/>
  <c r="M13" i="5"/>
  <c r="K14" i="5"/>
  <c r="L14" i="5"/>
  <c r="M14" i="5"/>
  <c r="K15" i="5"/>
  <c r="L15" i="5"/>
  <c r="M15" i="5"/>
  <c r="K16" i="5"/>
  <c r="L16" i="5"/>
  <c r="M16" i="5"/>
  <c r="K17" i="5"/>
  <c r="L17" i="5"/>
  <c r="M17" i="5"/>
  <c r="K18" i="5"/>
  <c r="L18" i="5"/>
  <c r="M18" i="5"/>
  <c r="K19" i="5"/>
  <c r="L19" i="5"/>
  <c r="M19" i="5"/>
  <c r="K20" i="5"/>
  <c r="L20" i="5"/>
  <c r="M20" i="5"/>
  <c r="K21" i="5"/>
  <c r="L21" i="5"/>
  <c r="M21" i="5"/>
  <c r="K22" i="5"/>
  <c r="L22" i="5"/>
  <c r="M22" i="5"/>
  <c r="K24" i="5"/>
  <c r="L24" i="5"/>
  <c r="M24" i="5"/>
  <c r="K25" i="5"/>
  <c r="L25" i="5"/>
  <c r="M25" i="5"/>
  <c r="R10" i="5"/>
  <c r="K10" i="5"/>
  <c r="L10" i="5"/>
  <c r="B4" i="2"/>
  <c r="C3" i="2"/>
  <c r="M10" i="5" s="1"/>
  <c r="N14" i="5" l="1"/>
  <c r="N19" i="5"/>
  <c r="N15" i="5"/>
  <c r="C4" i="2"/>
  <c r="N12" i="5"/>
  <c r="N24" i="5"/>
  <c r="N21" i="5"/>
  <c r="N17" i="5"/>
  <c r="N13" i="5"/>
  <c r="N22" i="5"/>
  <c r="B5" i="2"/>
  <c r="B6" i="2" s="1"/>
  <c r="B7" i="2" s="1"/>
  <c r="B8" i="2" s="1"/>
  <c r="B9" i="2" s="1"/>
  <c r="B10" i="2" s="1"/>
  <c r="B11" i="2" s="1"/>
  <c r="B12" i="2" s="1"/>
  <c r="N16" i="5"/>
  <c r="N23" i="5"/>
  <c r="N10" i="5"/>
  <c r="N20" i="5"/>
  <c r="N25" i="5"/>
  <c r="N18" i="5"/>
  <c r="N11" i="5"/>
  <c r="W11" i="5" l="1"/>
  <c r="C5" i="2"/>
  <c r="C6" i="2" s="1"/>
  <c r="C7" i="2" s="1"/>
  <c r="C8" i="2" s="1"/>
  <c r="C9" i="2" s="1"/>
  <c r="C10" i="2" s="1"/>
  <c r="C11" i="2" s="1"/>
  <c r="C12" i="2" s="1"/>
</calcChain>
</file>

<file path=xl/sharedStrings.xml><?xml version="1.0" encoding="utf-8"?>
<sst xmlns="http://schemas.openxmlformats.org/spreadsheetml/2006/main" count="82" uniqueCount="59">
  <si>
    <t>依110年8月3日修訂本校「優秀本國研究生研究成果獎勵要點」第4條規定：「審查通過之碩士班優秀研究生，得獲當學年度學雜費半免或全免優待」。</t>
  </si>
  <si>
    <t>作者序點數</t>
    <phoneticPr fontId="2" type="noConversion"/>
  </si>
  <si>
    <t>作者數點數</t>
    <phoneticPr fontId="2" type="noConversion"/>
  </si>
  <si>
    <t>複審加總權重總計</t>
    <phoneticPr fontId="2" type="noConversion"/>
  </si>
  <si>
    <t>國際學術期刊論文</t>
    <phoneticPr fontId="2" type="noConversion"/>
  </si>
  <si>
    <t>學號</t>
    <phoneticPr fontId="2" type="noConversion"/>
  </si>
  <si>
    <t>班級</t>
    <phoneticPr fontId="2" type="noConversion"/>
  </si>
  <si>
    <t>學院別</t>
    <phoneticPr fontId="2" type="noConversion"/>
  </si>
  <si>
    <t>序號</t>
    <phoneticPr fontId="2" type="noConversion"/>
  </si>
  <si>
    <t>國內學術期刊論文</t>
    <phoneticPr fontId="2" type="noConversion"/>
  </si>
  <si>
    <t>國際研討會論文</t>
    <phoneticPr fontId="2" type="noConversion"/>
  </si>
  <si>
    <t>初審加總
權重總計</t>
    <phoneticPr fontId="2" type="noConversion"/>
  </si>
  <si>
    <t>論文題目</t>
    <phoneticPr fontId="2" type="noConversion"/>
  </si>
  <si>
    <t>(範例)
1</t>
    <phoneticPr fontId="2" type="noConversion"/>
  </si>
  <si>
    <t>Antipodal Vivaldi Antenna for On-chip Millimeter-wave Wireless Communication</t>
    <phoneticPr fontId="2" type="noConversion"/>
  </si>
  <si>
    <t>□通過     
□未通過</t>
    <phoneticPr fontId="2" type="noConversion"/>
  </si>
  <si>
    <t>作者總數</t>
    <phoneticPr fontId="2" type="noConversion"/>
  </si>
  <si>
    <t>競賽獲獎等級</t>
    <phoneticPr fontId="2" type="noConversion"/>
  </si>
  <si>
    <t>(國際競賽)特優</t>
    <phoneticPr fontId="2" type="noConversion"/>
  </si>
  <si>
    <t>(國際競賽)優等</t>
    <phoneticPr fontId="2" type="noConversion"/>
  </si>
  <si>
    <t>(國際競賽)佳作</t>
    <phoneticPr fontId="2" type="noConversion"/>
  </si>
  <si>
    <t>(國際競賽)德國If設計大獎</t>
    <phoneticPr fontId="2" type="noConversion"/>
  </si>
  <si>
    <t>(國內競賽)佳作</t>
    <phoneticPr fontId="2" type="noConversion"/>
  </si>
  <si>
    <t>(國內競賽)特優、金獎</t>
    <phoneticPr fontId="2" type="noConversion"/>
  </si>
  <si>
    <t>(國內競賽)優等、續優、銀獎、銅獎</t>
    <phoneticPr fontId="2" type="noConversion"/>
  </si>
  <si>
    <t>發表方式</t>
    <phoneticPr fontId="2" type="noConversion"/>
  </si>
  <si>
    <t>國際研討會論文</t>
  </si>
  <si>
    <t>作者序(作者數)</t>
    <phoneticPr fontId="1" type="noConversion"/>
  </si>
  <si>
    <t>加總權重
(總點數*作者序點數/
作者數點數)</t>
    <phoneticPr fontId="2" type="noConversion"/>
  </si>
  <si>
    <t>總點數</t>
    <phoneticPr fontId="2" type="noConversion"/>
  </si>
  <si>
    <t>國外證照</t>
  </si>
  <si>
    <t>國內研討會</t>
    <phoneticPr fontId="2" type="noConversion"/>
  </si>
  <si>
    <t>專利</t>
  </si>
  <si>
    <t>系（所）
初審結果</t>
    <phoneticPr fontId="2" type="noConversion"/>
  </si>
  <si>
    <t>系（所）
核章</t>
    <phoneticPr fontId="2" type="noConversion"/>
  </si>
  <si>
    <t>申請人</t>
    <phoneticPr fontId="2" type="noConversion"/>
  </si>
  <si>
    <t>學生中文姓名及英文姓名</t>
    <phoneticPr fontId="2" type="noConversion"/>
  </si>
  <si>
    <t>指導教授
中文姓名及
英文姓名</t>
    <phoneticPr fontId="2" type="noConversion"/>
  </si>
  <si>
    <t>電資學院</t>
    <phoneticPr fontId="2" type="noConversion"/>
  </si>
  <si>
    <t>電子碩二</t>
    <phoneticPr fontId="2" type="noConversion"/>
  </si>
  <si>
    <t>莊秉叡
Bing-RueI Chuang</t>
    <phoneticPr fontId="2" type="noConversion"/>
  </si>
  <si>
    <t>鍾明桉
Ming-An Chung</t>
    <phoneticPr fontId="2" type="noConversion"/>
  </si>
  <si>
    <t>教務處彙整建議</t>
    <phoneticPr fontId="2" type="noConversion"/>
  </si>
  <si>
    <t>備註</t>
    <phoneticPr fontId="2" type="noConversion"/>
  </si>
  <si>
    <t>獎勵項目與額度</t>
    <phoneticPr fontId="2" type="noConversion"/>
  </si>
  <si>
    <t>校級委員會複查結果</t>
    <phoneticPr fontId="2" type="noConversion"/>
  </si>
  <si>
    <t>論文期刊</t>
    <phoneticPr fontId="2" type="noConversion"/>
  </si>
  <si>
    <r>
      <t xml:space="preserve">論文發表方式
</t>
    </r>
    <r>
      <rPr>
        <b/>
        <sz val="48"/>
        <color indexed="10"/>
        <rFont val="標楷體"/>
        <family val="4"/>
        <charset val="136"/>
      </rPr>
      <t>(請下拉選單選取)</t>
    </r>
    <phoneticPr fontId="2" type="noConversion"/>
  </si>
  <si>
    <r>
      <t xml:space="preserve">作者序
</t>
    </r>
    <r>
      <rPr>
        <sz val="48"/>
        <color indexed="10"/>
        <rFont val="標楷體"/>
        <family val="4"/>
        <charset val="136"/>
      </rPr>
      <t>(扣除指導教授)</t>
    </r>
    <phoneticPr fontId="2" type="noConversion"/>
  </si>
  <si>
    <r>
      <t xml:space="preserve">作者數
</t>
    </r>
    <r>
      <rPr>
        <sz val="48"/>
        <color indexed="10"/>
        <rFont val="標楷體"/>
        <family val="4"/>
        <charset val="136"/>
      </rPr>
      <t>(扣除指導教授)</t>
    </r>
    <phoneticPr fontId="2" type="noConversion"/>
  </si>
  <si>
    <r>
      <t xml:space="preserve">指導教授簽名
</t>
    </r>
    <r>
      <rPr>
        <b/>
        <sz val="48"/>
        <color indexed="10"/>
        <rFont val="標楷體"/>
        <family val="4"/>
        <charset val="136"/>
      </rPr>
      <t>(請以紙本送指導教授簽名)</t>
    </r>
    <phoneticPr fontId="2" type="noConversion"/>
  </si>
  <si>
    <t>專利競賽得獎</t>
    <phoneticPr fontId="2" type="noConversion"/>
  </si>
  <si>
    <r>
      <t>★填寫說明：
一、</t>
    </r>
    <r>
      <rPr>
        <b/>
        <sz val="58"/>
        <color indexed="10"/>
        <rFont val="標楷體"/>
        <family val="4"/>
        <charset val="136"/>
      </rPr>
      <t>請申請人填列本表橘色欄位</t>
    </r>
    <r>
      <rPr>
        <sz val="58"/>
        <color indexed="10"/>
        <rFont val="標楷體"/>
        <family val="4"/>
        <charset val="136"/>
      </rPr>
      <t>：</t>
    </r>
    <r>
      <rPr>
        <sz val="58"/>
        <color indexed="8"/>
        <rFont val="標楷體"/>
        <family val="4"/>
        <charset val="136"/>
      </rPr>
      <t>其餘欄位公式將自動計算權重，毋須填寫。
二、</t>
    </r>
    <r>
      <rPr>
        <sz val="58"/>
        <color indexed="10"/>
        <rFont val="標楷體"/>
        <family val="4"/>
        <charset val="136"/>
      </rPr>
      <t>每1列僅呈現1篇論文期刊或專利競賽得獎證明。</t>
    </r>
    <r>
      <rPr>
        <sz val="58"/>
        <color rgb="FFFF0000"/>
        <rFont val="標楷體"/>
        <family val="4"/>
        <charset val="136"/>
      </rPr>
      <t xml:space="preserve"> </t>
    </r>
    <r>
      <rPr>
        <sz val="58"/>
        <color indexed="8"/>
        <rFont val="標楷體"/>
        <family val="4"/>
        <charset val="136"/>
      </rPr>
      <t xml:space="preserve">
三、</t>
    </r>
    <r>
      <rPr>
        <sz val="58"/>
        <color indexed="10"/>
        <rFont val="標楷體"/>
        <family val="4"/>
        <charset val="136"/>
      </rPr>
      <t>請填列論文資料</t>
    </r>
    <r>
      <rPr>
        <b/>
        <sz val="58"/>
        <color indexed="10"/>
        <rFont val="標楷體"/>
        <family val="4"/>
        <charset val="136"/>
      </rPr>
      <t>「被接受日期」</t>
    </r>
    <r>
      <rPr>
        <sz val="58"/>
        <color indexed="10"/>
        <rFont val="標楷體"/>
        <family val="4"/>
        <charset val="136"/>
      </rPr>
      <t>（請勿填列發表日期）</t>
    </r>
    <r>
      <rPr>
        <b/>
        <sz val="58"/>
        <color indexed="10"/>
        <rFont val="標楷體"/>
        <family val="4"/>
        <charset val="136"/>
      </rPr>
      <t>，</t>
    </r>
    <r>
      <rPr>
        <sz val="58"/>
        <color indexed="8"/>
        <rFont val="標楷體"/>
        <family val="4"/>
        <charset val="136"/>
      </rPr>
      <t>限填列110年8月1日起至111年7月31日間成果，同項成果請勿用於申請多於一年之獎勵。
四、本表之權重計算公式，於作者總數及作者序之計算皆排除指導教授。
五</t>
    </r>
    <r>
      <rPr>
        <b/>
        <sz val="58"/>
        <color indexed="8"/>
        <rFont val="標楷體"/>
        <family val="4"/>
        <charset val="136"/>
      </rPr>
      <t>、加總權重計算說明：（本表加總權重計算方式係依據109及110學年度優秀本國研究生研究成果獎勵審查委員會決議，提供試算參考;111學年度優秀本國研究生研究成果獎勵權重採計方式將依委員會複審決議為主）。
（一）論文期刊：
1.每篇國際期刊論文總點數為1，每篇國內期刊論文總點數為0.5，每篇具審查機制之國際研討會論文總點數則為0.25。排除申請人指導教授後，第一作者相對權重為1、第二作者為0.5、第三作者則為0.25，以下類推。
2.一篇申請者作者序為3/5之國內期刊論文，申請人可獲0.5 * (0.25 / (1 + 0.5 + 0.25 + 0.125 + 0.0625)) ~ 0.0645點。如一篇作者序*3/5之國內期刊論文，因申請者為通訊作者，則可獲得0.5 * (1/(1 + 0.5 + 0.25 + 0.125 + 0.0625)) ~ 0.2581點，申請人須標示作者序及是否為通訊作者。
（二）專利、競賽得獎：
1.依下列得獎類型及</t>
    </r>
    <r>
      <rPr>
        <b/>
        <sz val="58"/>
        <rFont val="標楷體"/>
        <family val="4"/>
        <charset val="136"/>
      </rPr>
      <t>作者總數平均計算</t>
    </r>
    <r>
      <rPr>
        <b/>
        <sz val="58"/>
        <color indexed="8"/>
        <rFont val="標楷體"/>
        <family val="4"/>
        <charset val="136"/>
      </rPr>
      <t xml:space="preserve">，如：國際競賽得獎特優採計1點，計3位作者，則採計為1/3=0.3點。
（1）專利每項採計1點，須於在校期間取得方得採計。
（2）國際競賽每項最高採計1點：特優採計1點、優等採計0.5點、佳作採計0.25點。德國If設計大獎採計1點。
（3）國內競賽每項最高採計0.5點：特優及金獎採計0.5點。優等、續優、銀獎及銅獎採計0.25點。佳作採計0.125點。
（4）競賽入圍或入選：不予採計點數。
（5）國外證照每項採計0.5點。
（6）國內研討會每項採計0.25點。
</t>
    </r>
    <r>
      <rPr>
        <sz val="58"/>
        <color indexed="8"/>
        <rFont val="標楷體"/>
        <family val="4"/>
        <charset val="136"/>
      </rPr>
      <t>六、</t>
    </r>
    <r>
      <rPr>
        <b/>
        <sz val="58"/>
        <color indexed="8"/>
        <rFont val="標楷體"/>
        <family val="4"/>
        <charset val="136"/>
      </rPr>
      <t>本表填列完成後請以紙本送指導教授簽名。</t>
    </r>
    <r>
      <rPr>
        <sz val="58"/>
        <color indexed="8"/>
        <rFont val="標楷體"/>
        <family val="4"/>
        <charset val="136"/>
      </rPr>
      <t xml:space="preserve">
七、申請學生及指導教授須分別確認所填附資料之正確性，並負學術及法律之責任。如資料有偽造、變造或假借等不實情事，除追回所發放款項外，並依本校相關規定議處。</t>
    </r>
    <phoneticPr fontId="2" type="noConversion"/>
  </si>
  <si>
    <r>
      <rPr>
        <b/>
        <sz val="88"/>
        <color indexed="8"/>
        <rFont val="標楷體"/>
        <family val="4"/>
        <charset val="136"/>
      </rPr>
      <t xml:space="preserve">                                              國立臺北科技大學111學年度優秀本國研究生研究成果獎勵審查-</t>
    </r>
    <r>
      <rPr>
        <b/>
        <sz val="88"/>
        <color indexed="10"/>
        <rFont val="標楷體"/>
        <family val="4"/>
        <charset val="136"/>
      </rPr>
      <t>碩士二年級以上學生</t>
    </r>
    <r>
      <rPr>
        <b/>
        <sz val="88"/>
        <color indexed="8"/>
        <rFont val="標楷體"/>
        <family val="4"/>
        <charset val="136"/>
      </rPr>
      <t>論文期刊、專利競賽得獎一覽表及加權試算表                                111.08</t>
    </r>
    <phoneticPr fontId="2" type="noConversion"/>
  </si>
  <si>
    <r>
      <t xml:space="preserve">得獎類型
</t>
    </r>
    <r>
      <rPr>
        <b/>
        <sz val="48"/>
        <color indexed="10"/>
        <rFont val="標楷體"/>
        <family val="4"/>
        <charset val="136"/>
      </rPr>
      <t>(請下拉選單選取)</t>
    </r>
    <phoneticPr fontId="2" type="noConversion"/>
  </si>
  <si>
    <r>
      <t xml:space="preserve">加總權重
</t>
    </r>
    <r>
      <rPr>
        <b/>
        <sz val="48"/>
        <color indexed="10"/>
        <rFont val="標楷體"/>
        <family val="4"/>
        <charset val="136"/>
      </rPr>
      <t>（總點數/
作者總數）</t>
    </r>
    <phoneticPr fontId="2" type="noConversion"/>
  </si>
  <si>
    <r>
      <rPr>
        <b/>
        <sz val="48"/>
        <rFont val="標楷體"/>
        <family val="4"/>
        <charset val="136"/>
      </rPr>
      <t xml:space="preserve">論文或期刊接受時間
（OOOO/OO/OO）
</t>
    </r>
    <r>
      <rPr>
        <b/>
        <sz val="48"/>
        <color rgb="FFFF0000"/>
        <rFont val="標楷體"/>
        <family val="4"/>
        <charset val="136"/>
      </rPr>
      <t>（請勿填寫發表日期）</t>
    </r>
    <phoneticPr fontId="2" type="noConversion"/>
  </si>
  <si>
    <r>
      <rPr>
        <b/>
        <u/>
        <sz val="48"/>
        <rFont val="標楷體"/>
        <family val="4"/>
        <charset val="136"/>
      </rPr>
      <t xml:space="preserve">
</t>
    </r>
    <r>
      <rPr>
        <b/>
        <sz val="48"/>
        <rFont val="標楷體"/>
        <family val="4"/>
        <charset val="136"/>
      </rPr>
      <t>接受時間之佐證資料
（論文或Email之jpg檔）</t>
    </r>
    <r>
      <rPr>
        <b/>
        <u/>
        <sz val="48"/>
        <rFont val="標楷體"/>
        <family val="4"/>
        <charset val="136"/>
      </rPr>
      <t xml:space="preserve">
</t>
    </r>
    <r>
      <rPr>
        <b/>
        <sz val="48"/>
        <color rgb="FFFF0000"/>
        <rFont val="標楷體"/>
        <family val="4"/>
        <charset val="136"/>
      </rPr>
      <t>（請於佐證資料上以螢</t>
    </r>
    <r>
      <rPr>
        <b/>
        <sz val="48"/>
        <color indexed="10"/>
        <rFont val="標楷體"/>
        <family val="4"/>
        <charset val="136"/>
      </rPr>
      <t>光筆標記「接受時間</t>
    </r>
    <r>
      <rPr>
        <b/>
        <sz val="48"/>
        <color rgb="FFFF0000"/>
        <rFont val="標楷體"/>
        <family val="4"/>
        <charset val="136"/>
      </rPr>
      <t>」）</t>
    </r>
    <r>
      <rPr>
        <b/>
        <sz val="48"/>
        <rFont val="標楷體"/>
        <family val="4"/>
        <charset val="136"/>
      </rPr>
      <t xml:space="preserve">
</t>
    </r>
    <phoneticPr fontId="2" type="noConversion"/>
  </si>
  <si>
    <r>
      <t>作者序及作者數之
佐證資料（jpg檔）
（</t>
    </r>
    <r>
      <rPr>
        <b/>
        <sz val="48"/>
        <color rgb="FFFF0000"/>
        <rFont val="標楷體"/>
        <family val="4"/>
        <charset val="136"/>
      </rPr>
      <t>請於佐證資料上螢</t>
    </r>
    <r>
      <rPr>
        <b/>
        <sz val="48"/>
        <color indexed="10"/>
        <rFont val="標楷體"/>
        <family val="4"/>
        <charset val="136"/>
      </rPr>
      <t>光筆標記「學生、指導教授</t>
    </r>
    <r>
      <rPr>
        <b/>
        <sz val="48"/>
        <color indexed="36"/>
        <rFont val="標楷體"/>
        <family val="4"/>
        <charset val="136"/>
      </rPr>
      <t>（v打勾）」</t>
    </r>
    <r>
      <rPr>
        <b/>
        <sz val="48"/>
        <rFont val="標楷體"/>
        <family val="4"/>
        <charset val="136"/>
      </rPr>
      <t>）</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</si>
</sst>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_);[Red]\(0.00\)"/>
  </numFmts>
  <fonts count="49">
    <font>
      <sz val="12"/>
      <color rgb="FF000000"/>
      <name val="新細明體"/>
      <family val="1"/>
      <charset val="136"/>
    </font>
    <font>
      <sz val="9"/>
      <name val="細明體"/>
      <family val="3"/>
      <charset val="136"/>
    </font>
    <font>
      <sz val="9"/>
      <name val="新細明體"/>
      <family val="1"/>
      <charset val="136"/>
    </font>
    <font>
      <b/>
      <sz val="28"/>
      <name val="標楷體"/>
      <family val="4"/>
    </font>
    <font>
      <b/>
      <sz val="24"/>
      <color indexed="8"/>
      <name val="標楷體"/>
      <family val="4"/>
    </font>
    <font>
      <u/>
      <sz val="12"/>
      <color theme="10"/>
      <name val="新細明體"/>
      <family val="1"/>
      <charset val="136"/>
    </font>
    <font>
      <sz val="24"/>
      <color rgb="FF000000"/>
      <name val="標楷體"/>
      <family val="4"/>
    </font>
    <font>
      <sz val="26"/>
      <color rgb="FF000000"/>
      <name val="標楷體"/>
      <family val="4"/>
    </font>
    <font>
      <b/>
      <sz val="24"/>
      <color theme="1"/>
      <name val="標楷體"/>
      <family val="4"/>
    </font>
    <font>
      <b/>
      <sz val="28"/>
      <name val="標楷體"/>
      <family val="4"/>
      <charset val="136"/>
    </font>
    <font>
      <sz val="28"/>
      <color rgb="FF000000"/>
      <name val="標楷體"/>
      <family val="4"/>
    </font>
    <font>
      <b/>
      <sz val="28"/>
      <color rgb="FFFF0000"/>
      <name val="標楷體"/>
      <family val="4"/>
    </font>
    <font>
      <sz val="28"/>
      <color rgb="FF000000"/>
      <name val="新細明體"/>
      <family val="1"/>
      <charset val="136"/>
    </font>
    <font>
      <u/>
      <sz val="30"/>
      <color theme="10"/>
      <name val="華康標楷體"/>
      <family val="4"/>
      <charset val="136"/>
    </font>
    <font>
      <b/>
      <sz val="48"/>
      <color rgb="FF000000"/>
      <name val="標楷體"/>
      <family val="4"/>
      <charset val="136"/>
    </font>
    <font>
      <b/>
      <sz val="48"/>
      <color indexed="8"/>
      <name val="標楷體"/>
      <family val="4"/>
      <charset val="136"/>
    </font>
    <font>
      <b/>
      <sz val="48"/>
      <color indexed="10"/>
      <name val="標楷體"/>
      <family val="4"/>
      <charset val="136"/>
    </font>
    <font>
      <sz val="48"/>
      <color rgb="FF000000"/>
      <name val="標楷體"/>
      <family val="4"/>
    </font>
    <font>
      <sz val="48"/>
      <color indexed="10"/>
      <name val="標楷體"/>
      <family val="4"/>
      <charset val="136"/>
    </font>
    <font>
      <b/>
      <sz val="48"/>
      <name val="標楷體"/>
      <family val="4"/>
      <charset val="136"/>
    </font>
    <font>
      <sz val="48"/>
      <color rgb="FF000000"/>
      <name val="標楷體"/>
      <family val="4"/>
      <charset val="136"/>
    </font>
    <font>
      <b/>
      <sz val="36"/>
      <color rgb="FF000000"/>
      <name val="標楷體"/>
      <family val="4"/>
    </font>
    <font>
      <b/>
      <sz val="48"/>
      <name val="標楷體"/>
      <family val="4"/>
    </font>
    <font>
      <b/>
      <sz val="48"/>
      <color rgb="FFFF0000"/>
      <name val="標楷體"/>
      <family val="4"/>
    </font>
    <font>
      <b/>
      <sz val="48"/>
      <color rgb="FFFF0000"/>
      <name val="華康標楷體"/>
      <family val="4"/>
      <charset val="136"/>
    </font>
    <font>
      <sz val="58"/>
      <color rgb="FF000000"/>
      <name val="標楷體"/>
      <family val="4"/>
    </font>
    <font>
      <b/>
      <sz val="58"/>
      <color indexed="10"/>
      <name val="標楷體"/>
      <family val="4"/>
      <charset val="136"/>
    </font>
    <font>
      <sz val="58"/>
      <color indexed="10"/>
      <name val="標楷體"/>
      <family val="4"/>
      <charset val="136"/>
    </font>
    <font>
      <sz val="58"/>
      <color indexed="8"/>
      <name val="標楷體"/>
      <family val="4"/>
      <charset val="136"/>
    </font>
    <font>
      <sz val="58"/>
      <color rgb="FFFF0000"/>
      <name val="標楷體"/>
      <family val="4"/>
      <charset val="136"/>
    </font>
    <font>
      <b/>
      <sz val="58"/>
      <color indexed="8"/>
      <name val="標楷體"/>
      <family val="4"/>
      <charset val="136"/>
    </font>
    <font>
      <b/>
      <sz val="58"/>
      <name val="標楷體"/>
      <family val="4"/>
      <charset val="136"/>
    </font>
    <font>
      <sz val="58"/>
      <color rgb="FF000000"/>
      <name val="標楷體"/>
      <family val="4"/>
      <charset val="136"/>
    </font>
    <font>
      <b/>
      <sz val="52"/>
      <name val="標楷體"/>
      <family val="4"/>
    </font>
    <font>
      <b/>
      <sz val="52"/>
      <name val="標楷體"/>
      <family val="4"/>
      <charset val="136"/>
    </font>
    <font>
      <b/>
      <sz val="56"/>
      <color rgb="FFFF0000"/>
      <name val="標楷體"/>
      <family val="4"/>
    </font>
    <font>
      <b/>
      <sz val="48"/>
      <color rgb="FF000000"/>
      <name val="標楷體"/>
      <family val="4"/>
    </font>
    <font>
      <b/>
      <sz val="72"/>
      <color theme="4" tint="-0.249977111117893"/>
      <name val="標楷體"/>
      <family val="4"/>
    </font>
    <font>
      <b/>
      <sz val="88"/>
      <color rgb="FF000000"/>
      <name val="標楷體"/>
      <family val="4"/>
      <charset val="136"/>
    </font>
    <font>
      <b/>
      <sz val="88"/>
      <color indexed="8"/>
      <name val="標楷體"/>
      <family val="4"/>
      <charset val="136"/>
    </font>
    <font>
      <b/>
      <sz val="88"/>
      <color indexed="10"/>
      <name val="標楷體"/>
      <family val="4"/>
      <charset val="136"/>
    </font>
    <font>
      <b/>
      <sz val="72"/>
      <name val="標楷體"/>
      <family val="4"/>
    </font>
    <font>
      <b/>
      <sz val="72"/>
      <name val="標楷體"/>
      <family val="4"/>
      <charset val="136"/>
    </font>
    <font>
      <b/>
      <sz val="48"/>
      <color rgb="FFFF0000"/>
      <name val="標楷體"/>
      <family val="4"/>
      <charset val="136"/>
    </font>
    <font>
      <b/>
      <u/>
      <sz val="48"/>
      <name val="標楷體"/>
      <family val="4"/>
      <charset val="136"/>
    </font>
    <font>
      <b/>
      <sz val="48"/>
      <color indexed="36"/>
      <name val="標楷體"/>
      <family val="4"/>
      <charset val="136"/>
    </font>
    <font>
      <b/>
      <sz val="54"/>
      <name val="標楷體"/>
      <family val="4"/>
    </font>
    <font>
      <b/>
      <sz val="54"/>
      <color rgb="FF000000"/>
      <name val="標楷體"/>
      <family val="4"/>
      <charset val="136"/>
    </font>
    <font>
      <b/>
      <sz val="54"/>
      <name val="標楷體"/>
      <family val="4"/>
      <charset val="136"/>
    </font>
  </fonts>
  <fills count="15">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rgb="FFCBB0FC"/>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59999389629810485"/>
        <bgColor rgb="FFFDE9D9"/>
      </patternFill>
    </fill>
    <fill>
      <patternFill patternType="solid">
        <fgColor rgb="FFFFC000"/>
        <bgColor rgb="FFFDE9D9"/>
      </patternFill>
    </fill>
    <fill>
      <patternFill patternType="solid">
        <fgColor theme="0"/>
        <bgColor rgb="FFFDE9D9"/>
      </patternFill>
    </fill>
    <fill>
      <patternFill patternType="solid">
        <fgColor theme="0" tint="-0.14996795556505021"/>
        <bgColor rgb="FFFDE9D9"/>
      </patternFill>
    </fill>
    <fill>
      <patternFill patternType="solid">
        <fgColor rgb="FFCBB0FC"/>
        <bgColor rgb="FFFDE9D9"/>
      </patternFill>
    </fill>
    <fill>
      <patternFill patternType="solid">
        <fgColor theme="2" tint="-9.9948118533890809E-2"/>
        <bgColor indexed="64"/>
      </patternFill>
    </fill>
    <fill>
      <patternFill patternType="solid">
        <fgColor rgb="FFF3F0D9"/>
        <bgColor indexed="64"/>
      </patternFill>
    </fill>
  </fills>
  <borders count="1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alignment vertical="center"/>
    </xf>
    <xf numFmtId="0" fontId="5" fillId="0" borderId="0" applyNumberFormat="0" applyFill="0" applyBorder="0" applyAlignment="0" applyProtection="0">
      <alignment vertical="center"/>
    </xf>
  </cellStyleXfs>
  <cellXfs count="77">
    <xf numFmtId="0" fontId="0" fillId="0" borderId="0" xfId="0">
      <alignment vertical="center"/>
    </xf>
    <xf numFmtId="0" fontId="0" fillId="0" borderId="0" xfId="0" applyAlignment="1">
      <alignment horizontal="center" vertical="center"/>
    </xf>
    <xf numFmtId="0" fontId="12" fillId="0" borderId="0" xfId="0" applyFont="1">
      <alignment vertical="center"/>
    </xf>
    <xf numFmtId="0" fontId="4" fillId="4" borderId="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6" fillId="7" borderId="4" xfId="0" applyFont="1" applyFill="1" applyBorder="1" applyAlignment="1">
      <alignment vertical="top"/>
    </xf>
    <xf numFmtId="0" fontId="7" fillId="0" borderId="4" xfId="0" applyFont="1" applyBorder="1" applyAlignment="1">
      <alignment vertical="center" wrapText="1"/>
    </xf>
    <xf numFmtId="0" fontId="11" fillId="14" borderId="4" xfId="0" applyFont="1" applyFill="1" applyBorder="1" applyAlignment="1">
      <alignment horizontal="center" vertical="center" wrapText="1"/>
    </xf>
    <xf numFmtId="0" fontId="13" fillId="14" borderId="4" xfId="1" applyFont="1" applyFill="1" applyBorder="1" applyAlignment="1">
      <alignment horizontal="center" vertical="center" wrapText="1"/>
    </xf>
    <xf numFmtId="177" fontId="11" fillId="14" borderId="4" xfId="0" applyNumberFormat="1" applyFont="1" applyFill="1" applyBorder="1" applyAlignment="1">
      <alignment vertical="center" wrapText="1"/>
    </xf>
    <xf numFmtId="0" fontId="10" fillId="14" borderId="4" xfId="0" applyFont="1" applyFill="1" applyBorder="1" applyAlignment="1">
      <alignment vertical="center" wrapText="1"/>
    </xf>
    <xf numFmtId="0" fontId="10" fillId="7" borderId="1" xfId="0" applyFont="1" applyFill="1" applyBorder="1" applyAlignment="1">
      <alignment vertical="center" wrapText="1"/>
    </xf>
    <xf numFmtId="0" fontId="10" fillId="7" borderId="6" xfId="0" applyFont="1" applyFill="1" applyBorder="1" applyAlignment="1">
      <alignment vertical="center" wrapText="1"/>
    </xf>
    <xf numFmtId="0" fontId="10" fillId="7" borderId="5" xfId="0" applyFont="1" applyFill="1" applyBorder="1" applyAlignment="1">
      <alignment vertical="center" wrapText="1"/>
    </xf>
    <xf numFmtId="0" fontId="23" fillId="14" borderId="4" xfId="0" applyFont="1" applyFill="1" applyBorder="1" applyAlignment="1">
      <alignment horizontal="center" vertical="center" wrapText="1"/>
    </xf>
    <xf numFmtId="14" fontId="24" fillId="14" borderId="4" xfId="0" applyNumberFormat="1" applyFont="1" applyFill="1" applyBorder="1" applyAlignment="1">
      <alignment horizontal="center" vertical="center" wrapText="1"/>
    </xf>
    <xf numFmtId="0" fontId="17" fillId="14" borderId="4" xfId="0" applyFont="1" applyFill="1" applyBorder="1" applyAlignment="1">
      <alignment vertical="center" wrapText="1"/>
    </xf>
    <xf numFmtId="0" fontId="20" fillId="0" borderId="4" xfId="0" applyFont="1" applyBorder="1" applyAlignment="1">
      <alignment vertical="center" wrapText="1"/>
    </xf>
    <xf numFmtId="0" fontId="14" fillId="5" borderId="4" xfId="0" applyFont="1" applyFill="1" applyBorder="1" applyAlignment="1">
      <alignment horizontal="center" vertical="center" wrapText="1"/>
    </xf>
    <xf numFmtId="0" fontId="15" fillId="9" borderId="4"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5" fillId="6" borderId="4" xfId="0" applyFont="1" applyFill="1" applyBorder="1" applyAlignment="1">
      <alignment horizontal="center" vertical="center" wrapText="1"/>
    </xf>
    <xf numFmtId="176" fontId="35" fillId="14" borderId="4" xfId="0" applyNumberFormat="1" applyFont="1" applyFill="1" applyBorder="1" applyAlignment="1">
      <alignment horizontal="center" vertical="center" wrapText="1"/>
    </xf>
    <xf numFmtId="0" fontId="35" fillId="14" borderId="4" xfId="0" applyFont="1" applyFill="1" applyBorder="1" applyAlignment="1">
      <alignment horizontal="center" vertical="center" wrapText="1"/>
    </xf>
    <xf numFmtId="176" fontId="35" fillId="7" borderId="4" xfId="0" applyNumberFormat="1" applyFont="1" applyFill="1" applyBorder="1" applyAlignment="1">
      <alignment horizontal="center" vertical="center" wrapText="1"/>
    </xf>
    <xf numFmtId="0" fontId="35" fillId="7" borderId="4" xfId="0" applyFont="1" applyFill="1" applyBorder="1" applyAlignment="1">
      <alignment horizontal="center" vertical="center" wrapText="1"/>
    </xf>
    <xf numFmtId="0" fontId="21" fillId="7" borderId="4" xfId="0" applyFont="1" applyFill="1" applyBorder="1" applyAlignment="1">
      <alignment horizontal="center" vertical="center" wrapText="1"/>
    </xf>
    <xf numFmtId="0" fontId="36" fillId="0" borderId="4"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36" fillId="7" borderId="4" xfId="0" applyFont="1" applyFill="1" applyBorder="1" applyAlignment="1">
      <alignment horizontal="center" vertical="center" wrapText="1"/>
    </xf>
    <xf numFmtId="0" fontId="17" fillId="7" borderId="4" xfId="0" applyFont="1" applyFill="1" applyBorder="1" applyAlignment="1">
      <alignment horizontal="center" vertical="center"/>
    </xf>
    <xf numFmtId="0" fontId="23" fillId="7" borderId="4" xfId="0" applyFont="1" applyFill="1" applyBorder="1" applyAlignment="1">
      <alignment horizontal="center" vertical="center" wrapText="1"/>
    </xf>
    <xf numFmtId="14" fontId="23" fillId="7" borderId="4" xfId="0" applyNumberFormat="1" applyFont="1" applyFill="1" applyBorder="1" applyAlignment="1">
      <alignment horizontal="center" vertical="center" wrapText="1"/>
    </xf>
    <xf numFmtId="0" fontId="14" fillId="3" borderId="4" xfId="0" applyFont="1" applyFill="1" applyBorder="1" applyAlignment="1">
      <alignment horizontal="center" vertical="center" wrapText="1"/>
    </xf>
    <xf numFmtId="0" fontId="15" fillId="8" borderId="4" xfId="0"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6" xfId="0" applyFont="1" applyFill="1" applyBorder="1" applyAlignment="1">
      <alignment horizontal="center" vertical="center" wrapText="1"/>
    </xf>
    <xf numFmtId="0" fontId="36" fillId="0" borderId="5" xfId="0" applyFont="1" applyFill="1" applyBorder="1" applyAlignment="1">
      <alignment horizontal="center" vertical="center" wrapText="1"/>
    </xf>
    <xf numFmtId="177" fontId="37" fillId="0" borderId="4" xfId="0" applyNumberFormat="1" applyFont="1" applyBorder="1" applyAlignment="1">
      <alignment horizontal="center" vertical="center" wrapText="1"/>
    </xf>
    <xf numFmtId="0" fontId="6" fillId="7" borderId="4" xfId="0" applyFont="1" applyFill="1" applyBorder="1" applyAlignment="1">
      <alignment horizontal="center" vertical="center"/>
    </xf>
    <xf numFmtId="177" fontId="11" fillId="7" borderId="1" xfId="0" applyNumberFormat="1" applyFont="1" applyFill="1" applyBorder="1" applyAlignment="1">
      <alignment horizontal="center" vertical="center" wrapText="1"/>
    </xf>
    <xf numFmtId="177" fontId="11" fillId="7" borderId="6" xfId="0" applyNumberFormat="1" applyFont="1" applyFill="1" applyBorder="1" applyAlignment="1">
      <alignment horizontal="center" vertical="center" wrapText="1"/>
    </xf>
    <xf numFmtId="177" fontId="11" fillId="7" borderId="5" xfId="0"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7" borderId="6" xfId="0" applyFont="1" applyFill="1" applyBorder="1" applyAlignment="1">
      <alignment horizontal="center" vertical="center" wrapText="1"/>
    </xf>
    <xf numFmtId="0" fontId="11" fillId="7" borderId="5"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0" fillId="7" borderId="6" xfId="0" applyFont="1" applyFill="1" applyBorder="1" applyAlignment="1">
      <alignment horizontal="center" vertical="center" wrapText="1"/>
    </xf>
    <xf numFmtId="0" fontId="10" fillId="7" borderId="5" xfId="0" applyFont="1" applyFill="1" applyBorder="1" applyAlignment="1">
      <alignment horizontal="center" vertical="center" wrapText="1"/>
    </xf>
    <xf numFmtId="0" fontId="38" fillId="0" borderId="8" xfId="0" applyFont="1" applyFill="1" applyBorder="1" applyAlignment="1">
      <alignment horizontal="left" vertical="center"/>
    </xf>
    <xf numFmtId="0" fontId="38" fillId="0" borderId="9" xfId="0" applyFont="1" applyFill="1" applyBorder="1" applyAlignment="1">
      <alignment horizontal="left" vertical="center"/>
    </xf>
    <xf numFmtId="0" fontId="33" fillId="10" borderId="5" xfId="0" applyFont="1" applyFill="1" applyBorder="1" applyAlignment="1">
      <alignment horizontal="left" vertical="center" wrapText="1"/>
    </xf>
    <xf numFmtId="0" fontId="34" fillId="10" borderId="5" xfId="0" applyFont="1" applyFill="1" applyBorder="1" applyAlignment="1">
      <alignment horizontal="left" vertical="center" wrapText="1"/>
    </xf>
    <xf numFmtId="0" fontId="19" fillId="9" borderId="4" xfId="0" applyFont="1" applyFill="1" applyBorder="1" applyAlignment="1">
      <alignment horizontal="center" vertical="center" wrapText="1"/>
    </xf>
    <xf numFmtId="0" fontId="42" fillId="11" borderId="4" xfId="0" applyFont="1" applyFill="1" applyBorder="1" applyAlignment="1">
      <alignment horizontal="center" vertical="center" wrapText="1"/>
    </xf>
    <xf numFmtId="0" fontId="42" fillId="8" borderId="4" xfId="0" applyFont="1" applyFill="1" applyBorder="1" applyAlignment="1">
      <alignment horizontal="center" vertical="center" wrapText="1"/>
    </xf>
    <xf numFmtId="0" fontId="3" fillId="12" borderId="4" xfId="0" applyFont="1" applyFill="1" applyBorder="1" applyAlignment="1">
      <alignment horizontal="center" vertical="center" wrapText="1"/>
    </xf>
    <xf numFmtId="0" fontId="9" fillId="12" borderId="4" xfId="0" applyFont="1" applyFill="1" applyBorder="1" applyAlignment="1">
      <alignment horizontal="center" vertical="center" wrapText="1"/>
    </xf>
    <xf numFmtId="0" fontId="41" fillId="9" borderId="2" xfId="0" applyFont="1" applyFill="1" applyBorder="1" applyAlignment="1">
      <alignment horizontal="center" vertical="center" wrapText="1"/>
    </xf>
    <xf numFmtId="0" fontId="42" fillId="9" borderId="3" xfId="0" applyFont="1" applyFill="1" applyBorder="1" applyAlignment="1">
      <alignment horizontal="center" vertical="center" wrapText="1"/>
    </xf>
    <xf numFmtId="0" fontId="42" fillId="9" borderId="7" xfId="0" applyFont="1" applyFill="1" applyBorder="1" applyAlignment="1">
      <alignment horizontal="center" vertical="center" wrapText="1"/>
    </xf>
    <xf numFmtId="0" fontId="22" fillId="9" borderId="4" xfId="0" applyFont="1" applyFill="1" applyBorder="1" applyAlignment="1">
      <alignment horizontal="center" vertical="center" wrapText="1"/>
    </xf>
    <xf numFmtId="0" fontId="19" fillId="9" borderId="4" xfId="0" applyFont="1" applyFill="1" applyBorder="1" applyAlignment="1">
      <alignment horizontal="left" vertical="center" wrapText="1"/>
    </xf>
    <xf numFmtId="0" fontId="46" fillId="2" borderId="4" xfId="0" applyFont="1" applyFill="1" applyBorder="1" applyAlignment="1">
      <alignment horizontal="center" vertical="center" wrapText="1"/>
    </xf>
    <xf numFmtId="0" fontId="48" fillId="2" borderId="4" xfId="0" applyFont="1" applyFill="1" applyBorder="1" applyAlignment="1">
      <alignment horizontal="center" vertical="center" wrapText="1"/>
    </xf>
    <xf numFmtId="0" fontId="47" fillId="13" borderId="4" xfId="0" applyFont="1" applyFill="1" applyBorder="1" applyAlignment="1">
      <alignment horizontal="center" vertical="center" wrapText="1"/>
    </xf>
    <xf numFmtId="0" fontId="47" fillId="13" borderId="1" xfId="0" applyFont="1" applyFill="1" applyBorder="1" applyAlignment="1">
      <alignment horizontal="center" vertical="center" wrapText="1"/>
    </xf>
    <xf numFmtId="0" fontId="47" fillId="13" borderId="5" xfId="0" applyFont="1" applyFill="1" applyBorder="1" applyAlignment="1">
      <alignment horizontal="center" vertical="center" wrapText="1"/>
    </xf>
    <xf numFmtId="0" fontId="25" fillId="0" borderId="8" xfId="0" applyFont="1" applyFill="1" applyBorder="1" applyAlignment="1" applyProtection="1">
      <alignment horizontal="left" vertical="center" wrapText="1"/>
      <protection locked="0"/>
    </xf>
    <xf numFmtId="0" fontId="32" fillId="0" borderId="9" xfId="0" applyFont="1" applyFill="1" applyBorder="1" applyAlignment="1" applyProtection="1">
      <alignment horizontal="left" vertical="center" wrapText="1"/>
      <protection locked="0"/>
    </xf>
    <xf numFmtId="0" fontId="32" fillId="0" borderId="10" xfId="0" applyFont="1" applyFill="1" applyBorder="1" applyAlignment="1" applyProtection="1">
      <alignment horizontal="left" vertical="center" wrapText="1"/>
      <protection locked="0"/>
    </xf>
    <xf numFmtId="0" fontId="32" fillId="0" borderId="11" xfId="0" applyFont="1" applyFill="1" applyBorder="1" applyAlignment="1" applyProtection="1">
      <alignment horizontal="left" vertical="center" wrapText="1"/>
      <protection locked="0"/>
    </xf>
    <xf numFmtId="0" fontId="32" fillId="0" borderId="0" xfId="0" applyFont="1" applyFill="1" applyBorder="1" applyAlignment="1" applyProtection="1">
      <alignment horizontal="left" vertical="center" wrapText="1"/>
      <protection locked="0"/>
    </xf>
    <xf numFmtId="0" fontId="32" fillId="0" borderId="12" xfId="0" applyFont="1" applyFill="1" applyBorder="1" applyAlignment="1" applyProtection="1">
      <alignment horizontal="left" vertical="center" wrapText="1"/>
      <protection locked="0"/>
    </xf>
    <xf numFmtId="0" fontId="32" fillId="0" borderId="13" xfId="0" applyFont="1" applyFill="1" applyBorder="1" applyAlignment="1" applyProtection="1">
      <alignment horizontal="left" vertical="center" wrapText="1"/>
      <protection locked="0"/>
    </xf>
    <xf numFmtId="0" fontId="32" fillId="0" borderId="14" xfId="0" applyFont="1" applyFill="1" applyBorder="1" applyAlignment="1" applyProtection="1">
      <alignment horizontal="left" vertical="center" wrapText="1"/>
      <protection locked="0"/>
    </xf>
    <xf numFmtId="0" fontId="32" fillId="0" borderId="15" xfId="0" applyFont="1" applyFill="1" applyBorder="1" applyAlignment="1" applyProtection="1">
      <alignment horizontal="left" vertical="center" wrapText="1"/>
      <protection locked="0"/>
    </xf>
  </cellXfs>
  <cellStyles count="2">
    <cellStyle name="一般" xfId="0" builtinId="0"/>
    <cellStyle name="超連結" xfId="1" builtinId="8"/>
  </cellStyles>
  <dxfs count="0"/>
  <tableStyles count="0" defaultTableStyle="TableStyleMedium2" defaultPivotStyle="PivotStyleLight16"/>
  <colors>
    <mruColors>
      <color rgb="FFF3F0D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19</xdr:col>
      <xdr:colOff>762002</xdr:colOff>
      <xdr:row>9</xdr:row>
      <xdr:rowOff>119061</xdr:rowOff>
    </xdr:from>
    <xdr:to>
      <xdr:col>19</xdr:col>
      <xdr:colOff>5591175</xdr:colOff>
      <xdr:row>9</xdr:row>
      <xdr:rowOff>5172075</xdr:rowOff>
    </xdr:to>
    <xdr:pic>
      <xdr:nvPicPr>
        <xdr:cNvPr id="3" name="圖片 2">
          <a:extLst>
            <a:ext uri="{FF2B5EF4-FFF2-40B4-BE49-F238E27FC236}">
              <a16:creationId xmlns:a16="http://schemas.microsoft.com/office/drawing/2014/main" id="{AB6FCC83-2E11-4C39-A8D6-4458F07EFB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867002" y="28932186"/>
          <a:ext cx="4829173" cy="5053014"/>
        </a:xfrm>
        <a:prstGeom prst="rect">
          <a:avLst/>
        </a:prstGeom>
      </xdr:spPr>
    </xdr:pic>
    <xdr:clientData/>
  </xdr:twoCellAnchor>
  <xdr:twoCellAnchor editAs="oneCell">
    <xdr:from>
      <xdr:col>20</xdr:col>
      <xdr:colOff>523875</xdr:colOff>
      <xdr:row>9</xdr:row>
      <xdr:rowOff>71442</xdr:rowOff>
    </xdr:from>
    <xdr:to>
      <xdr:col>20</xdr:col>
      <xdr:colOff>5461001</xdr:colOff>
      <xdr:row>9</xdr:row>
      <xdr:rowOff>5076826</xdr:rowOff>
    </xdr:to>
    <xdr:pic>
      <xdr:nvPicPr>
        <xdr:cNvPr id="5" name="圖片 4">
          <a:extLst>
            <a:ext uri="{FF2B5EF4-FFF2-40B4-BE49-F238E27FC236}">
              <a16:creationId xmlns:a16="http://schemas.microsoft.com/office/drawing/2014/main" id="{FE8FCEF8-9039-47E2-889F-2B166F39771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4915375" y="28884567"/>
          <a:ext cx="4937126" cy="5005384"/>
        </a:xfrm>
        <a:prstGeom prst="rect">
          <a:avLst/>
        </a:prstGeom>
      </xdr:spPr>
    </xdr:pic>
    <xdr:clientData/>
  </xdr:twoCellAnchor>
  <xdr:twoCellAnchor>
    <xdr:from>
      <xdr:col>24</xdr:col>
      <xdr:colOff>1047751</xdr:colOff>
      <xdr:row>0</xdr:row>
      <xdr:rowOff>142875</xdr:rowOff>
    </xdr:from>
    <xdr:to>
      <xdr:col>24</xdr:col>
      <xdr:colOff>2952751</xdr:colOff>
      <xdr:row>0</xdr:row>
      <xdr:rowOff>1714500</xdr:rowOff>
    </xdr:to>
    <xdr:sp macro="" textlink="">
      <xdr:nvSpPr>
        <xdr:cNvPr id="2" name="文字方塊 1">
          <a:extLst>
            <a:ext uri="{FF2B5EF4-FFF2-40B4-BE49-F238E27FC236}">
              <a16:creationId xmlns:a16="http://schemas.microsoft.com/office/drawing/2014/main" id="{3E99E55F-620C-4FAE-A962-55593BB0E992}"/>
            </a:ext>
          </a:extLst>
        </xdr:cNvPr>
        <xdr:cNvSpPr txBox="1"/>
      </xdr:nvSpPr>
      <xdr:spPr>
        <a:xfrm>
          <a:off x="93059251" y="142875"/>
          <a:ext cx="1905000" cy="1571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TW" altLang="en-US" sz="8000"/>
            <a:t>表</a:t>
          </a:r>
          <a:r>
            <a:rPr lang="en-US" altLang="zh-TW" sz="8000"/>
            <a:t>6</a:t>
          </a:r>
          <a:endParaRPr lang="zh-TW" altLang="en-US" sz="8000"/>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E25"/>
  <sheetViews>
    <sheetView view="pageBreakPreview" zoomScale="20" zoomScaleNormal="20" zoomScaleSheetLayoutView="20" zoomScalePageLayoutView="46" workbookViewId="0">
      <selection activeCell="I10" sqref="I10"/>
    </sheetView>
  </sheetViews>
  <sheetFormatPr defaultRowHeight="16.5"/>
  <cols>
    <col min="1" max="1" width="38.75" customWidth="1"/>
    <col min="2" max="2" width="30.625" customWidth="1"/>
    <col min="3" max="3" width="55" customWidth="1"/>
    <col min="4" max="4" width="49" customWidth="1"/>
    <col min="5" max="5" width="54.375" customWidth="1"/>
    <col min="6" max="6" width="43.125" customWidth="1"/>
    <col min="7" max="7" width="79.375" customWidth="1"/>
    <col min="8" max="8" width="90.625" customWidth="1"/>
    <col min="9" max="9" width="43.875" customWidth="1"/>
    <col min="10" max="10" width="45" customWidth="1"/>
    <col min="11" max="11" width="36.25" customWidth="1"/>
    <col min="12" max="12" width="56.25" customWidth="1"/>
    <col min="13" max="13" width="51.875" customWidth="1"/>
    <col min="14" max="14" width="110.375" customWidth="1"/>
    <col min="15" max="15" width="79.75" customWidth="1"/>
    <col min="16" max="16" width="47.5" customWidth="1"/>
    <col min="17" max="17" width="43.75" customWidth="1"/>
    <col min="18" max="18" width="61.25" customWidth="1"/>
    <col min="19" max="19" width="97" customWidth="1"/>
    <col min="20" max="20" width="94.125" customWidth="1"/>
    <col min="21" max="21" width="96.375" customWidth="1"/>
    <col min="22" max="22" width="60.125" customWidth="1"/>
    <col min="23" max="23" width="45" customWidth="1"/>
    <col min="24" max="24" width="53.125" customWidth="1"/>
    <col min="25" max="25" width="59" customWidth="1"/>
    <col min="26" max="28" width="43.625" hidden="1" customWidth="1"/>
    <col min="29" max="29" width="42.25" hidden="1" customWidth="1"/>
    <col min="30" max="30" width="40.375" hidden="1" customWidth="1"/>
    <col min="31" max="31" width="30.625" hidden="1" customWidth="1"/>
  </cols>
  <sheetData>
    <row r="1" spans="1:31" ht="190.5" customHeight="1">
      <c r="A1" s="49" t="s">
        <v>53</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row>
    <row r="2" spans="1:31" ht="57.75" customHeight="1">
      <c r="A2" s="68" t="s">
        <v>52</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70"/>
    </row>
    <row r="3" spans="1:31" ht="408.95" customHeight="1">
      <c r="A3" s="71"/>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3"/>
    </row>
    <row r="4" spans="1:31" ht="351" customHeight="1">
      <c r="A4" s="71"/>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3"/>
    </row>
    <row r="5" spans="1:31" ht="407.25" customHeight="1">
      <c r="A5" s="71"/>
      <c r="B5" s="72"/>
      <c r="C5" s="72"/>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3"/>
    </row>
    <row r="6" spans="1:31" ht="407.25" customHeight="1">
      <c r="A6" s="74"/>
      <c r="B6" s="75"/>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75"/>
      <c r="AE6" s="76"/>
    </row>
    <row r="7" spans="1:31" ht="119.25" customHeight="1">
      <c r="A7" s="51" t="s">
        <v>0</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row>
    <row r="8" spans="1:31" ht="122.25" customHeight="1">
      <c r="A8" s="58" t="s">
        <v>35</v>
      </c>
      <c r="B8" s="59"/>
      <c r="C8" s="59"/>
      <c r="D8" s="59"/>
      <c r="E8" s="60"/>
      <c r="F8" s="53" t="s">
        <v>8</v>
      </c>
      <c r="G8" s="54" t="s">
        <v>46</v>
      </c>
      <c r="H8" s="54"/>
      <c r="I8" s="54"/>
      <c r="J8" s="54"/>
      <c r="K8" s="54"/>
      <c r="L8" s="54"/>
      <c r="M8" s="54"/>
      <c r="N8" s="54"/>
      <c r="O8" s="55" t="s">
        <v>51</v>
      </c>
      <c r="P8" s="55"/>
      <c r="Q8" s="55"/>
      <c r="R8" s="55"/>
      <c r="S8" s="61" t="s">
        <v>56</v>
      </c>
      <c r="T8" s="62" t="s">
        <v>57</v>
      </c>
      <c r="U8" s="62" t="s">
        <v>58</v>
      </c>
      <c r="V8" s="62" t="s">
        <v>50</v>
      </c>
      <c r="W8" s="63" t="s">
        <v>11</v>
      </c>
      <c r="X8" s="65" t="s">
        <v>33</v>
      </c>
      <c r="Y8" s="66" t="s">
        <v>34</v>
      </c>
      <c r="Z8" s="56" t="s">
        <v>42</v>
      </c>
      <c r="AA8" s="57"/>
      <c r="AB8" s="57"/>
      <c r="AC8" s="56" t="s">
        <v>45</v>
      </c>
      <c r="AD8" s="57"/>
      <c r="AE8" s="57"/>
    </row>
    <row r="9" spans="1:31" ht="365.25" customHeight="1">
      <c r="A9" s="18" t="s">
        <v>7</v>
      </c>
      <c r="B9" s="18" t="s">
        <v>6</v>
      </c>
      <c r="C9" s="18" t="s">
        <v>5</v>
      </c>
      <c r="D9" s="19" t="s">
        <v>36</v>
      </c>
      <c r="E9" s="19" t="s">
        <v>37</v>
      </c>
      <c r="F9" s="53"/>
      <c r="G9" s="18" t="s">
        <v>47</v>
      </c>
      <c r="H9" s="18" t="s">
        <v>12</v>
      </c>
      <c r="I9" s="18" t="s">
        <v>48</v>
      </c>
      <c r="J9" s="18" t="s">
        <v>49</v>
      </c>
      <c r="K9" s="20" t="s">
        <v>29</v>
      </c>
      <c r="L9" s="20" t="s">
        <v>1</v>
      </c>
      <c r="M9" s="20" t="s">
        <v>2</v>
      </c>
      <c r="N9" s="21" t="s">
        <v>28</v>
      </c>
      <c r="O9" s="18" t="s">
        <v>54</v>
      </c>
      <c r="P9" s="18" t="s">
        <v>16</v>
      </c>
      <c r="Q9" s="33" t="s">
        <v>29</v>
      </c>
      <c r="R9" s="34" t="s">
        <v>55</v>
      </c>
      <c r="S9" s="53"/>
      <c r="T9" s="62"/>
      <c r="U9" s="62"/>
      <c r="V9" s="62"/>
      <c r="W9" s="64"/>
      <c r="X9" s="65"/>
      <c r="Y9" s="67"/>
      <c r="Z9" s="3" t="s">
        <v>3</v>
      </c>
      <c r="AA9" s="4" t="s">
        <v>44</v>
      </c>
      <c r="AB9" s="3" t="s">
        <v>43</v>
      </c>
      <c r="AC9" s="3" t="s">
        <v>3</v>
      </c>
      <c r="AD9" s="4" t="s">
        <v>44</v>
      </c>
      <c r="AE9" s="3" t="s">
        <v>43</v>
      </c>
    </row>
    <row r="10" spans="1:31" s="2" customFormat="1" ht="408.75" customHeight="1">
      <c r="A10" s="27" t="s">
        <v>38</v>
      </c>
      <c r="B10" s="28" t="s">
        <v>39</v>
      </c>
      <c r="C10" s="28">
        <v>109368056</v>
      </c>
      <c r="D10" s="28" t="s">
        <v>40</v>
      </c>
      <c r="E10" s="28" t="s">
        <v>41</v>
      </c>
      <c r="F10" s="14" t="s">
        <v>13</v>
      </c>
      <c r="G10" s="14" t="s">
        <v>26</v>
      </c>
      <c r="H10" s="14" t="s">
        <v>14</v>
      </c>
      <c r="I10" s="14">
        <v>1</v>
      </c>
      <c r="J10" s="14">
        <v>1</v>
      </c>
      <c r="K10" s="14">
        <f>IF(ISERROR(VLOOKUP(G10,工作表1!$A$15:$B$17,2,FALSE)),"",VLOOKUP(G10,工作表1!$A$15:$B$17,2,FALSE))</f>
        <v>0.25</v>
      </c>
      <c r="L10" s="14">
        <f>IF(ISERROR(VLOOKUP(I10,工作表1!$A$2:$C$18,2,FALSE)),"",VLOOKUP(I10,工作表1!$A$2:$C$18,2,FALSE))</f>
        <v>1</v>
      </c>
      <c r="M10" s="14">
        <f>IF(ISERROR(VLOOKUP(J10,工作表1!$A$2:$C$17,3,FALSE)),"",VLOOKUP(J10,工作表1!$A$2:$C$17,3,FALSE))</f>
        <v>1</v>
      </c>
      <c r="N10" s="22">
        <f>ROUND(IF(ISERROR(K10*L10/M10),"0",K10*L10/M10),2)</f>
        <v>0.25</v>
      </c>
      <c r="O10" s="23"/>
      <c r="P10" s="23"/>
      <c r="Q10" s="23" t="str">
        <f>IF(ISERROR(VLOOKUP(O10,工作表1!$F$3:$G$12,2,FALSE)),"",VLOOKUP(O10,工作表1!$F$3:$G$12,2,FALSE))</f>
        <v/>
      </c>
      <c r="R10" s="22">
        <f>ROUND(IF(ISERROR(Q10/P10),"0",Q10/P10),2)</f>
        <v>0</v>
      </c>
      <c r="S10" s="15">
        <v>44381</v>
      </c>
      <c r="T10" s="8"/>
      <c r="U10" s="8"/>
      <c r="V10" s="7"/>
      <c r="W10" s="9"/>
      <c r="X10" s="16" t="s">
        <v>15</v>
      </c>
      <c r="Y10" s="10"/>
      <c r="Z10" s="46"/>
      <c r="AA10" s="11"/>
      <c r="AB10" s="11"/>
      <c r="AC10" s="40"/>
      <c r="AD10" s="43"/>
      <c r="AE10" s="43"/>
    </row>
    <row r="11" spans="1:31" ht="159.75" customHeight="1">
      <c r="A11" s="35"/>
      <c r="B11" s="35"/>
      <c r="C11" s="35"/>
      <c r="D11" s="35"/>
      <c r="E11" s="35"/>
      <c r="F11" s="26">
        <v>1</v>
      </c>
      <c r="G11" s="29"/>
      <c r="H11" s="29"/>
      <c r="I11" s="30"/>
      <c r="J11" s="30"/>
      <c r="K11" s="31" t="str">
        <f>IF(ISERROR(VLOOKUP(G11,工作表1!$A$15:$B$17,2,FALSE)),"",VLOOKUP(G11,工作表1!$A$15:$B$17,2,FALSE))</f>
        <v/>
      </c>
      <c r="L11" s="31" t="str">
        <f>IF(ISERROR(VLOOKUP(I11,工作表1!$A$2:$C$18,2,FALSE)),"",VLOOKUP(I11,工作表1!$A$2:$C$18,2,FALSE))</f>
        <v/>
      </c>
      <c r="M11" s="31" t="str">
        <f>IF(ISERROR(VLOOKUP(J11,工作表1!$A$2:$C$17,3,FALSE)),"",VLOOKUP(J11,工作表1!$A$2:$C$17,3,FALSE))</f>
        <v/>
      </c>
      <c r="N11" s="24">
        <f t="shared" ref="N11:N25" si="0">ROUND(IF(ISERROR(K11*L11/M11),"0",K11*L11/M11),2)</f>
        <v>0</v>
      </c>
      <c r="O11" s="25"/>
      <c r="P11" s="25"/>
      <c r="Q11" s="25" t="str">
        <f>IF(ISERROR(VLOOKUP(O11,工作表1!$F$3:$G$12,2,FALSE)),"",VLOOKUP(O11,工作表1!$F$3:$G$12,2,FALSE))</f>
        <v/>
      </c>
      <c r="R11" s="24">
        <f t="shared" ref="R11:R25" si="1">ROUND(IF(ISERROR(Q11/P11),"0",Q11/P11),2)</f>
        <v>0</v>
      </c>
      <c r="S11" s="32"/>
      <c r="T11" s="5"/>
      <c r="U11" s="5"/>
      <c r="V11" s="39"/>
      <c r="W11" s="38">
        <f>SUM(N11:N25,R11:R25)</f>
        <v>0</v>
      </c>
      <c r="X11" s="17" t="s">
        <v>15</v>
      </c>
      <c r="Y11" s="6"/>
      <c r="Z11" s="47"/>
      <c r="AA11" s="12"/>
      <c r="AB11" s="12"/>
      <c r="AC11" s="41"/>
      <c r="AD11" s="44"/>
      <c r="AE11" s="44"/>
    </row>
    <row r="12" spans="1:31" ht="137.25" customHeight="1">
      <c r="A12" s="36"/>
      <c r="B12" s="36"/>
      <c r="C12" s="36"/>
      <c r="D12" s="36"/>
      <c r="E12" s="36"/>
      <c r="F12" s="26">
        <v>2</v>
      </c>
      <c r="G12" s="29"/>
      <c r="H12" s="29"/>
      <c r="I12" s="30"/>
      <c r="J12" s="30"/>
      <c r="K12" s="31" t="str">
        <f>IF(ISERROR(VLOOKUP(G12,工作表1!$A$15:$B$17,2,FALSE)),"",VLOOKUP(G12,工作表1!$A$15:$B$17,2,FALSE))</f>
        <v/>
      </c>
      <c r="L12" s="31" t="str">
        <f>IF(ISERROR(VLOOKUP(I12,工作表1!$A$2:$C$18,2,FALSE)),"",VLOOKUP(I12,工作表1!$A$2:$C$18,2,FALSE))</f>
        <v/>
      </c>
      <c r="M12" s="31" t="str">
        <f>IF(ISERROR(VLOOKUP(J12,工作表1!$A$2:$C$17,3,FALSE)),"",VLOOKUP(J12,工作表1!$A$2:$C$17,3,FALSE))</f>
        <v/>
      </c>
      <c r="N12" s="24">
        <f t="shared" si="0"/>
        <v>0</v>
      </c>
      <c r="O12" s="25"/>
      <c r="P12" s="25"/>
      <c r="Q12" s="25" t="str">
        <f>IF(ISERROR(VLOOKUP(O12,工作表1!$F$3:$G$12,2,FALSE)),"",VLOOKUP(O12,工作表1!$F$3:$G$12,2,FALSE))</f>
        <v/>
      </c>
      <c r="R12" s="24">
        <f t="shared" si="1"/>
        <v>0</v>
      </c>
      <c r="S12" s="32"/>
      <c r="T12" s="5"/>
      <c r="U12" s="5"/>
      <c r="V12" s="39"/>
      <c r="W12" s="38"/>
      <c r="X12" s="17" t="s">
        <v>15</v>
      </c>
      <c r="Y12" s="6"/>
      <c r="Z12" s="47"/>
      <c r="AA12" s="12"/>
      <c r="AB12" s="12"/>
      <c r="AC12" s="41"/>
      <c r="AD12" s="44"/>
      <c r="AE12" s="44"/>
    </row>
    <row r="13" spans="1:31" ht="137.25" customHeight="1">
      <c r="A13" s="36"/>
      <c r="B13" s="36"/>
      <c r="C13" s="36"/>
      <c r="D13" s="36"/>
      <c r="E13" s="36"/>
      <c r="F13" s="26">
        <v>3</v>
      </c>
      <c r="G13" s="29"/>
      <c r="H13" s="29"/>
      <c r="I13" s="30"/>
      <c r="J13" s="30"/>
      <c r="K13" s="31" t="str">
        <f>IF(ISERROR(VLOOKUP(G13,工作表1!$A$15:$B$17,2,FALSE)),"",VLOOKUP(G13,工作表1!$A$15:$B$17,2,FALSE))</f>
        <v/>
      </c>
      <c r="L13" s="31" t="str">
        <f>IF(ISERROR(VLOOKUP(I13,工作表1!$A$2:$C$18,2,FALSE)),"",VLOOKUP(I13,工作表1!$A$2:$C$18,2,FALSE))</f>
        <v/>
      </c>
      <c r="M13" s="31" t="str">
        <f>IF(ISERROR(VLOOKUP(J13,工作表1!$A$2:$C$17,3,FALSE)),"",VLOOKUP(J13,工作表1!$A$2:$C$17,3,FALSE))</f>
        <v/>
      </c>
      <c r="N13" s="24">
        <f t="shared" si="0"/>
        <v>0</v>
      </c>
      <c r="O13" s="25"/>
      <c r="P13" s="25"/>
      <c r="Q13" s="25" t="str">
        <f>IF(ISERROR(VLOOKUP(O13,工作表1!$F$3:$G$12,2,FALSE)),"",VLOOKUP(O13,工作表1!$F$3:$G$12,2,FALSE))</f>
        <v/>
      </c>
      <c r="R13" s="24">
        <f t="shared" si="1"/>
        <v>0</v>
      </c>
      <c r="S13" s="32"/>
      <c r="T13" s="5"/>
      <c r="U13" s="5"/>
      <c r="V13" s="39"/>
      <c r="W13" s="38"/>
      <c r="X13" s="17" t="s">
        <v>15</v>
      </c>
      <c r="Y13" s="6"/>
      <c r="Z13" s="47"/>
      <c r="AA13" s="12"/>
      <c r="AB13" s="12"/>
      <c r="AC13" s="41"/>
      <c r="AD13" s="44"/>
      <c r="AE13" s="44"/>
    </row>
    <row r="14" spans="1:31" ht="148.5" customHeight="1">
      <c r="A14" s="36"/>
      <c r="B14" s="36"/>
      <c r="C14" s="36"/>
      <c r="D14" s="36"/>
      <c r="E14" s="36"/>
      <c r="F14" s="26">
        <v>4</v>
      </c>
      <c r="G14" s="29"/>
      <c r="H14" s="29"/>
      <c r="I14" s="30"/>
      <c r="J14" s="30"/>
      <c r="K14" s="31" t="str">
        <f>IF(ISERROR(VLOOKUP(G14,工作表1!$A$15:$B$17,2,FALSE)),"",VLOOKUP(G14,工作表1!$A$15:$B$17,2,FALSE))</f>
        <v/>
      </c>
      <c r="L14" s="31" t="str">
        <f>IF(ISERROR(VLOOKUP(I14,工作表1!$A$2:$C$18,2,FALSE)),"",VLOOKUP(I14,工作表1!$A$2:$C$18,2,FALSE))</f>
        <v/>
      </c>
      <c r="M14" s="31" t="str">
        <f>IF(ISERROR(VLOOKUP(J14,工作表1!$A$2:$C$17,3,FALSE)),"",VLOOKUP(J14,工作表1!$A$2:$C$17,3,FALSE))</f>
        <v/>
      </c>
      <c r="N14" s="24">
        <f t="shared" si="0"/>
        <v>0</v>
      </c>
      <c r="O14" s="25"/>
      <c r="P14" s="25"/>
      <c r="Q14" s="25" t="str">
        <f>IF(ISERROR(VLOOKUP(O14,工作表1!$F$3:$G$12,2,FALSE)),"",VLOOKUP(O14,工作表1!$F$3:$G$12,2,FALSE))</f>
        <v/>
      </c>
      <c r="R14" s="24">
        <f t="shared" si="1"/>
        <v>0</v>
      </c>
      <c r="S14" s="32"/>
      <c r="T14" s="5"/>
      <c r="U14" s="5"/>
      <c r="V14" s="39"/>
      <c r="W14" s="38"/>
      <c r="X14" s="17" t="s">
        <v>15</v>
      </c>
      <c r="Y14" s="6"/>
      <c r="Z14" s="47"/>
      <c r="AA14" s="12"/>
      <c r="AB14" s="12"/>
      <c r="AC14" s="41"/>
      <c r="AD14" s="44"/>
      <c r="AE14" s="44"/>
    </row>
    <row r="15" spans="1:31" ht="152.25" customHeight="1">
      <c r="A15" s="36"/>
      <c r="B15" s="36"/>
      <c r="C15" s="36"/>
      <c r="D15" s="36"/>
      <c r="E15" s="36"/>
      <c r="F15" s="26">
        <v>5</v>
      </c>
      <c r="G15" s="29"/>
      <c r="H15" s="29"/>
      <c r="I15" s="30"/>
      <c r="J15" s="30"/>
      <c r="K15" s="31" t="str">
        <f>IF(ISERROR(VLOOKUP(G15,工作表1!$A$15:$B$17,2,FALSE)),"",VLOOKUP(G15,工作表1!$A$15:$B$17,2,FALSE))</f>
        <v/>
      </c>
      <c r="L15" s="31" t="str">
        <f>IF(ISERROR(VLOOKUP(I15,工作表1!$A$2:$C$18,2,FALSE)),"",VLOOKUP(I15,工作表1!$A$2:$C$18,2,FALSE))</f>
        <v/>
      </c>
      <c r="M15" s="31" t="str">
        <f>IF(ISERROR(VLOOKUP(J15,工作表1!$A$2:$C$17,3,FALSE)),"",VLOOKUP(J15,工作表1!$A$2:$C$17,3,FALSE))</f>
        <v/>
      </c>
      <c r="N15" s="24">
        <f t="shared" si="0"/>
        <v>0</v>
      </c>
      <c r="O15" s="25"/>
      <c r="P15" s="25"/>
      <c r="Q15" s="25" t="str">
        <f>IF(ISERROR(VLOOKUP(O15,工作表1!$F$3:$G$12,2,FALSE)),"",VLOOKUP(O15,工作表1!$F$3:$G$12,2,FALSE))</f>
        <v/>
      </c>
      <c r="R15" s="24">
        <f t="shared" si="1"/>
        <v>0</v>
      </c>
      <c r="S15" s="32"/>
      <c r="T15" s="5"/>
      <c r="U15" s="5"/>
      <c r="V15" s="39"/>
      <c r="W15" s="38"/>
      <c r="X15" s="17" t="s">
        <v>15</v>
      </c>
      <c r="Y15" s="6"/>
      <c r="Z15" s="47"/>
      <c r="AA15" s="12"/>
      <c r="AB15" s="12"/>
      <c r="AC15" s="41"/>
      <c r="AD15" s="44"/>
      <c r="AE15" s="44"/>
    </row>
    <row r="16" spans="1:31" ht="152.25" customHeight="1">
      <c r="A16" s="36"/>
      <c r="B16" s="36"/>
      <c r="C16" s="36"/>
      <c r="D16" s="36"/>
      <c r="E16" s="36"/>
      <c r="F16" s="26">
        <v>6</v>
      </c>
      <c r="G16" s="29"/>
      <c r="H16" s="29"/>
      <c r="I16" s="30"/>
      <c r="J16" s="30"/>
      <c r="K16" s="31" t="str">
        <f>IF(ISERROR(VLOOKUP(G16,工作表1!$A$15:$B$17,2,FALSE)),"",VLOOKUP(G16,工作表1!$A$15:$B$17,2,FALSE))</f>
        <v/>
      </c>
      <c r="L16" s="31" t="str">
        <f>IF(ISERROR(VLOOKUP(I16,工作表1!$A$2:$C$18,2,FALSE)),"",VLOOKUP(I16,工作表1!$A$2:$C$18,2,FALSE))</f>
        <v/>
      </c>
      <c r="M16" s="31" t="str">
        <f>IF(ISERROR(VLOOKUP(J16,工作表1!$A$2:$C$17,3,FALSE)),"",VLOOKUP(J16,工作表1!$A$2:$C$17,3,FALSE))</f>
        <v/>
      </c>
      <c r="N16" s="24">
        <f t="shared" si="0"/>
        <v>0</v>
      </c>
      <c r="O16" s="25"/>
      <c r="P16" s="25"/>
      <c r="Q16" s="25" t="str">
        <f>IF(ISERROR(VLOOKUP(O16,工作表1!$F$3:$G$12,2,FALSE)),"",VLOOKUP(O16,工作表1!$F$3:$G$12,2,FALSE))</f>
        <v/>
      </c>
      <c r="R16" s="24">
        <f t="shared" si="1"/>
        <v>0</v>
      </c>
      <c r="S16" s="32"/>
      <c r="T16" s="5"/>
      <c r="U16" s="5"/>
      <c r="V16" s="39"/>
      <c r="W16" s="38"/>
      <c r="X16" s="17" t="s">
        <v>15</v>
      </c>
      <c r="Y16" s="6"/>
      <c r="Z16" s="47"/>
      <c r="AA16" s="12"/>
      <c r="AB16" s="12"/>
      <c r="AC16" s="41"/>
      <c r="AD16" s="44"/>
      <c r="AE16" s="44"/>
    </row>
    <row r="17" spans="1:31" ht="144.75" customHeight="1">
      <c r="A17" s="36"/>
      <c r="B17" s="36"/>
      <c r="C17" s="36"/>
      <c r="D17" s="36"/>
      <c r="E17" s="36"/>
      <c r="F17" s="26">
        <v>7</v>
      </c>
      <c r="G17" s="29"/>
      <c r="H17" s="29"/>
      <c r="I17" s="30"/>
      <c r="J17" s="30"/>
      <c r="K17" s="31" t="str">
        <f>IF(ISERROR(VLOOKUP(G17,工作表1!$A$15:$B$17,2,FALSE)),"",VLOOKUP(G17,工作表1!$A$15:$B$17,2,FALSE))</f>
        <v/>
      </c>
      <c r="L17" s="31" t="str">
        <f>IF(ISERROR(VLOOKUP(I17,工作表1!$A$2:$C$18,2,FALSE)),"",VLOOKUP(I17,工作表1!$A$2:$C$18,2,FALSE))</f>
        <v/>
      </c>
      <c r="M17" s="31" t="str">
        <f>IF(ISERROR(VLOOKUP(J17,工作表1!$A$2:$C$17,3,FALSE)),"",VLOOKUP(J17,工作表1!$A$2:$C$17,3,FALSE))</f>
        <v/>
      </c>
      <c r="N17" s="24">
        <f t="shared" si="0"/>
        <v>0</v>
      </c>
      <c r="O17" s="25"/>
      <c r="P17" s="25"/>
      <c r="Q17" s="25" t="str">
        <f>IF(ISERROR(VLOOKUP(O17,工作表1!$F$3:$G$12,2,FALSE)),"",VLOOKUP(O17,工作表1!$F$3:$G$12,2,FALSE))</f>
        <v/>
      </c>
      <c r="R17" s="24">
        <f t="shared" si="1"/>
        <v>0</v>
      </c>
      <c r="S17" s="32"/>
      <c r="T17" s="5"/>
      <c r="U17" s="5"/>
      <c r="V17" s="39"/>
      <c r="W17" s="38"/>
      <c r="X17" s="17" t="s">
        <v>15</v>
      </c>
      <c r="Y17" s="6"/>
      <c r="Z17" s="47"/>
      <c r="AA17" s="12"/>
      <c r="AB17" s="12"/>
      <c r="AC17" s="41"/>
      <c r="AD17" s="44"/>
      <c r="AE17" s="44"/>
    </row>
    <row r="18" spans="1:31" ht="141" customHeight="1">
      <c r="A18" s="36"/>
      <c r="B18" s="36"/>
      <c r="C18" s="36"/>
      <c r="D18" s="36"/>
      <c r="E18" s="36"/>
      <c r="F18" s="26">
        <v>8</v>
      </c>
      <c r="G18" s="29"/>
      <c r="H18" s="29"/>
      <c r="I18" s="30"/>
      <c r="J18" s="30"/>
      <c r="K18" s="31" t="str">
        <f>IF(ISERROR(VLOOKUP(G18,工作表1!$A$15:$B$17,2,FALSE)),"",VLOOKUP(G18,工作表1!$A$15:$B$17,2,FALSE))</f>
        <v/>
      </c>
      <c r="L18" s="31" t="str">
        <f>IF(ISERROR(VLOOKUP(I18,工作表1!$A$2:$C$18,2,FALSE)),"",VLOOKUP(I18,工作表1!$A$2:$C$18,2,FALSE))</f>
        <v/>
      </c>
      <c r="M18" s="31" t="str">
        <f>IF(ISERROR(VLOOKUP(J18,工作表1!$A$2:$C$17,3,FALSE)),"",VLOOKUP(J18,工作表1!$A$2:$C$17,3,FALSE))</f>
        <v/>
      </c>
      <c r="N18" s="24">
        <f t="shared" si="0"/>
        <v>0</v>
      </c>
      <c r="O18" s="25"/>
      <c r="P18" s="25"/>
      <c r="Q18" s="25" t="str">
        <f>IF(ISERROR(VLOOKUP(O18,工作表1!$F$3:$G$12,2,FALSE)),"",VLOOKUP(O18,工作表1!$F$3:$G$12,2,FALSE))</f>
        <v/>
      </c>
      <c r="R18" s="24">
        <f t="shared" si="1"/>
        <v>0</v>
      </c>
      <c r="S18" s="32"/>
      <c r="T18" s="5"/>
      <c r="U18" s="5"/>
      <c r="V18" s="39"/>
      <c r="W18" s="38"/>
      <c r="X18" s="17" t="s">
        <v>15</v>
      </c>
      <c r="Y18" s="6"/>
      <c r="Z18" s="47"/>
      <c r="AA18" s="12"/>
      <c r="AB18" s="12"/>
      <c r="AC18" s="41"/>
      <c r="AD18" s="44"/>
      <c r="AE18" s="44"/>
    </row>
    <row r="19" spans="1:31" ht="141" customHeight="1">
      <c r="A19" s="36"/>
      <c r="B19" s="36"/>
      <c r="C19" s="36"/>
      <c r="D19" s="36"/>
      <c r="E19" s="36"/>
      <c r="F19" s="26">
        <v>9</v>
      </c>
      <c r="G19" s="29"/>
      <c r="H19" s="29"/>
      <c r="I19" s="30"/>
      <c r="J19" s="30"/>
      <c r="K19" s="31" t="str">
        <f>IF(ISERROR(VLOOKUP(G19,工作表1!$A$15:$B$17,2,FALSE)),"",VLOOKUP(G19,工作表1!$A$15:$B$17,2,FALSE))</f>
        <v/>
      </c>
      <c r="L19" s="31" t="str">
        <f>IF(ISERROR(VLOOKUP(I19,工作表1!$A$2:$C$18,2,FALSE)),"",VLOOKUP(I19,工作表1!$A$2:$C$18,2,FALSE))</f>
        <v/>
      </c>
      <c r="M19" s="31" t="str">
        <f>IF(ISERROR(VLOOKUP(J19,工作表1!$A$2:$C$17,3,FALSE)),"",VLOOKUP(J19,工作表1!$A$2:$C$17,3,FALSE))</f>
        <v/>
      </c>
      <c r="N19" s="24">
        <f t="shared" si="0"/>
        <v>0</v>
      </c>
      <c r="O19" s="25"/>
      <c r="P19" s="25"/>
      <c r="Q19" s="25" t="str">
        <f>IF(ISERROR(VLOOKUP(O19,工作表1!$F$3:$G$12,2,FALSE)),"",VLOOKUP(O19,工作表1!$F$3:$G$12,2,FALSE))</f>
        <v/>
      </c>
      <c r="R19" s="24">
        <f t="shared" si="1"/>
        <v>0</v>
      </c>
      <c r="S19" s="32"/>
      <c r="T19" s="5"/>
      <c r="U19" s="5"/>
      <c r="V19" s="39"/>
      <c r="W19" s="38"/>
      <c r="X19" s="17" t="s">
        <v>15</v>
      </c>
      <c r="Y19" s="6"/>
      <c r="Z19" s="47"/>
      <c r="AA19" s="12"/>
      <c r="AB19" s="12"/>
      <c r="AC19" s="41"/>
      <c r="AD19" s="44"/>
      <c r="AE19" s="44"/>
    </row>
    <row r="20" spans="1:31" ht="159.75" customHeight="1">
      <c r="A20" s="36"/>
      <c r="B20" s="36"/>
      <c r="C20" s="36"/>
      <c r="D20" s="36"/>
      <c r="E20" s="36"/>
      <c r="F20" s="26">
        <v>10</v>
      </c>
      <c r="G20" s="29"/>
      <c r="H20" s="29"/>
      <c r="I20" s="30"/>
      <c r="J20" s="30"/>
      <c r="K20" s="31" t="str">
        <f>IF(ISERROR(VLOOKUP(G20,工作表1!$A$15:$B$17,2,FALSE)),"",VLOOKUP(G20,工作表1!$A$15:$B$17,2,FALSE))</f>
        <v/>
      </c>
      <c r="L20" s="31" t="str">
        <f>IF(ISERROR(VLOOKUP(I20,工作表1!$A$2:$C$18,2,FALSE)),"",VLOOKUP(I20,工作表1!$A$2:$C$18,2,FALSE))</f>
        <v/>
      </c>
      <c r="M20" s="31" t="str">
        <f>IF(ISERROR(VLOOKUP(J20,工作表1!$A$2:$C$17,3,FALSE)),"",VLOOKUP(J20,工作表1!$A$2:$C$17,3,FALSE))</f>
        <v/>
      </c>
      <c r="N20" s="24">
        <f t="shared" si="0"/>
        <v>0</v>
      </c>
      <c r="O20" s="25"/>
      <c r="P20" s="25"/>
      <c r="Q20" s="25" t="str">
        <f>IF(ISERROR(VLOOKUP(O20,工作表1!$F$3:$G$12,2,FALSE)),"",VLOOKUP(O20,工作表1!$F$3:$G$12,2,FALSE))</f>
        <v/>
      </c>
      <c r="R20" s="24">
        <f t="shared" si="1"/>
        <v>0</v>
      </c>
      <c r="S20" s="32"/>
      <c r="T20" s="5"/>
      <c r="U20" s="5"/>
      <c r="V20" s="39"/>
      <c r="W20" s="38"/>
      <c r="X20" s="17" t="s">
        <v>15</v>
      </c>
      <c r="Y20" s="6"/>
      <c r="Z20" s="47"/>
      <c r="AA20" s="12"/>
      <c r="AB20" s="12"/>
      <c r="AC20" s="41"/>
      <c r="AD20" s="44"/>
      <c r="AE20" s="44"/>
    </row>
    <row r="21" spans="1:31" ht="141" customHeight="1">
      <c r="A21" s="36"/>
      <c r="B21" s="36"/>
      <c r="C21" s="36"/>
      <c r="D21" s="36"/>
      <c r="E21" s="36"/>
      <c r="F21" s="26">
        <v>11</v>
      </c>
      <c r="G21" s="29"/>
      <c r="H21" s="29"/>
      <c r="I21" s="30"/>
      <c r="J21" s="30"/>
      <c r="K21" s="31" t="str">
        <f>IF(ISERROR(VLOOKUP(G21,工作表1!$A$15:$B$17,2,FALSE)),"",VLOOKUP(G21,工作表1!$A$15:$B$17,2,FALSE))</f>
        <v/>
      </c>
      <c r="L21" s="31" t="str">
        <f>IF(ISERROR(VLOOKUP(I21,工作表1!$A$2:$C$18,2,FALSE)),"",VLOOKUP(I21,工作表1!$A$2:$C$18,2,FALSE))</f>
        <v/>
      </c>
      <c r="M21" s="31" t="str">
        <f>IF(ISERROR(VLOOKUP(J21,工作表1!$A$2:$C$17,3,FALSE)),"",VLOOKUP(J21,工作表1!$A$2:$C$17,3,FALSE))</f>
        <v/>
      </c>
      <c r="N21" s="24">
        <f t="shared" si="0"/>
        <v>0</v>
      </c>
      <c r="O21" s="25"/>
      <c r="P21" s="25"/>
      <c r="Q21" s="25" t="str">
        <f>IF(ISERROR(VLOOKUP(O21,工作表1!$F$3:$G$12,2,FALSE)),"",VLOOKUP(O21,工作表1!$F$3:$G$12,2,FALSE))</f>
        <v/>
      </c>
      <c r="R21" s="24">
        <f t="shared" si="1"/>
        <v>0</v>
      </c>
      <c r="S21" s="32"/>
      <c r="T21" s="5"/>
      <c r="U21" s="5"/>
      <c r="V21" s="39"/>
      <c r="W21" s="38"/>
      <c r="X21" s="17" t="s">
        <v>15</v>
      </c>
      <c r="Y21" s="6"/>
      <c r="Z21" s="47"/>
      <c r="AA21" s="12"/>
      <c r="AB21" s="12"/>
      <c r="AC21" s="41"/>
      <c r="AD21" s="44"/>
      <c r="AE21" s="44"/>
    </row>
    <row r="22" spans="1:31" ht="133.5" customHeight="1">
      <c r="A22" s="36"/>
      <c r="B22" s="36"/>
      <c r="C22" s="36"/>
      <c r="D22" s="36"/>
      <c r="E22" s="36"/>
      <c r="F22" s="26">
        <v>12</v>
      </c>
      <c r="G22" s="29"/>
      <c r="H22" s="29"/>
      <c r="I22" s="30"/>
      <c r="J22" s="30"/>
      <c r="K22" s="31" t="str">
        <f>IF(ISERROR(VLOOKUP(G22,工作表1!$A$15:$B$17,2,FALSE)),"",VLOOKUP(G22,工作表1!$A$15:$B$17,2,FALSE))</f>
        <v/>
      </c>
      <c r="L22" s="31" t="str">
        <f>IF(ISERROR(VLOOKUP(I22,工作表1!$A$2:$C$18,2,FALSE)),"",VLOOKUP(I22,工作表1!$A$2:$C$18,2,FALSE))</f>
        <v/>
      </c>
      <c r="M22" s="31" t="str">
        <f>IF(ISERROR(VLOOKUP(J22,工作表1!$A$2:$C$17,3,FALSE)),"",VLOOKUP(J22,工作表1!$A$2:$C$17,3,FALSE))</f>
        <v/>
      </c>
      <c r="N22" s="24">
        <f t="shared" si="0"/>
        <v>0</v>
      </c>
      <c r="O22" s="25"/>
      <c r="P22" s="25"/>
      <c r="Q22" s="25" t="str">
        <f>IF(ISERROR(VLOOKUP(O22,工作表1!$F$3:$G$12,2,FALSE)),"",VLOOKUP(O22,工作表1!$F$3:$G$12,2,FALSE))</f>
        <v/>
      </c>
      <c r="R22" s="24">
        <f t="shared" si="1"/>
        <v>0</v>
      </c>
      <c r="S22" s="32"/>
      <c r="T22" s="5"/>
      <c r="U22" s="5"/>
      <c r="V22" s="39"/>
      <c r="W22" s="38"/>
      <c r="X22" s="17" t="s">
        <v>15</v>
      </c>
      <c r="Y22" s="6"/>
      <c r="Z22" s="47"/>
      <c r="AA22" s="12"/>
      <c r="AB22" s="12"/>
      <c r="AC22" s="41"/>
      <c r="AD22" s="44"/>
      <c r="AE22" s="44"/>
    </row>
    <row r="23" spans="1:31" ht="144.75" customHeight="1">
      <c r="A23" s="36"/>
      <c r="B23" s="36"/>
      <c r="C23" s="36"/>
      <c r="D23" s="36"/>
      <c r="E23" s="36"/>
      <c r="F23" s="26">
        <v>13</v>
      </c>
      <c r="G23" s="29"/>
      <c r="H23" s="29"/>
      <c r="I23" s="30"/>
      <c r="J23" s="30"/>
      <c r="K23" s="31" t="str">
        <f>IF(ISERROR(VLOOKUP(G23,工作表1!$A$15:$B$17,2,FALSE)),"",VLOOKUP(G23,工作表1!$A$15:$B$17,2,FALSE))</f>
        <v/>
      </c>
      <c r="L23" s="31" t="str">
        <f>IF(ISERROR(VLOOKUP(I23,工作表1!$A$2:$C$18,2,FALSE)),"",VLOOKUP(I23,工作表1!$A$2:$C$18,2,FALSE))</f>
        <v/>
      </c>
      <c r="M23" s="31" t="str">
        <f>IF(ISERROR(VLOOKUP(J23,工作表1!$A$2:$C$17,3,FALSE)),"",VLOOKUP(J23,工作表1!$A$2:$C$17,3,FALSE))</f>
        <v/>
      </c>
      <c r="N23" s="24">
        <f t="shared" si="0"/>
        <v>0</v>
      </c>
      <c r="O23" s="25"/>
      <c r="P23" s="25"/>
      <c r="Q23" s="25" t="str">
        <f>IF(ISERROR(VLOOKUP(O23,工作表1!$F$3:$G$12,2,FALSE)),"",VLOOKUP(O23,工作表1!$F$3:$G$12,2,FALSE))</f>
        <v/>
      </c>
      <c r="R23" s="24">
        <f t="shared" si="1"/>
        <v>0</v>
      </c>
      <c r="S23" s="32"/>
      <c r="T23" s="5"/>
      <c r="U23" s="5"/>
      <c r="V23" s="39"/>
      <c r="W23" s="38"/>
      <c r="X23" s="17" t="s">
        <v>15</v>
      </c>
      <c r="Y23" s="6"/>
      <c r="Z23" s="47"/>
      <c r="AA23" s="12"/>
      <c r="AB23" s="12"/>
      <c r="AC23" s="41"/>
      <c r="AD23" s="44"/>
      <c r="AE23" s="44"/>
    </row>
    <row r="24" spans="1:31" ht="126" customHeight="1">
      <c r="A24" s="36"/>
      <c r="B24" s="36"/>
      <c r="C24" s="36"/>
      <c r="D24" s="36"/>
      <c r="E24" s="36"/>
      <c r="F24" s="26">
        <v>14</v>
      </c>
      <c r="G24" s="29"/>
      <c r="H24" s="29"/>
      <c r="I24" s="30"/>
      <c r="J24" s="30"/>
      <c r="K24" s="31" t="str">
        <f>IF(ISERROR(VLOOKUP(G24,工作表1!$A$15:$B$17,2,FALSE)),"",VLOOKUP(G24,工作表1!$A$15:$B$17,2,FALSE))</f>
        <v/>
      </c>
      <c r="L24" s="31" t="str">
        <f>IF(ISERROR(VLOOKUP(I24,工作表1!$A$2:$C$18,2,FALSE)),"",VLOOKUP(I24,工作表1!$A$2:$C$18,2,FALSE))</f>
        <v/>
      </c>
      <c r="M24" s="31" t="str">
        <f>IF(ISERROR(VLOOKUP(J24,工作表1!$A$2:$C$17,3,FALSE)),"",VLOOKUP(J24,工作表1!$A$2:$C$17,3,FALSE))</f>
        <v/>
      </c>
      <c r="N24" s="24">
        <f t="shared" si="0"/>
        <v>0</v>
      </c>
      <c r="O24" s="25"/>
      <c r="P24" s="25"/>
      <c r="Q24" s="25" t="str">
        <f>IF(ISERROR(VLOOKUP(O24,工作表1!$F$3:$G$12,2,FALSE)),"",VLOOKUP(O24,工作表1!$F$3:$G$12,2,FALSE))</f>
        <v/>
      </c>
      <c r="R24" s="24">
        <f t="shared" si="1"/>
        <v>0</v>
      </c>
      <c r="S24" s="32"/>
      <c r="T24" s="5"/>
      <c r="U24" s="5"/>
      <c r="V24" s="39"/>
      <c r="W24" s="38"/>
      <c r="X24" s="17" t="s">
        <v>15</v>
      </c>
      <c r="Y24" s="6"/>
      <c r="Z24" s="47"/>
      <c r="AA24" s="12"/>
      <c r="AB24" s="12"/>
      <c r="AC24" s="41"/>
      <c r="AD24" s="44"/>
      <c r="AE24" s="44"/>
    </row>
    <row r="25" spans="1:31" ht="148.5" customHeight="1">
      <c r="A25" s="37"/>
      <c r="B25" s="37"/>
      <c r="C25" s="37"/>
      <c r="D25" s="37"/>
      <c r="E25" s="37"/>
      <c r="F25" s="26">
        <v>15</v>
      </c>
      <c r="G25" s="29"/>
      <c r="H25" s="29"/>
      <c r="I25" s="30"/>
      <c r="J25" s="30"/>
      <c r="K25" s="31" t="str">
        <f>IF(ISERROR(VLOOKUP(G25,工作表1!$A$15:$B$17,2,FALSE)),"",VLOOKUP(G25,工作表1!$A$15:$B$17,2,FALSE))</f>
        <v/>
      </c>
      <c r="L25" s="31" t="str">
        <f>IF(ISERROR(VLOOKUP(I25,工作表1!$A$2:$C$18,2,FALSE)),"",VLOOKUP(I25,工作表1!$A$2:$C$18,2,FALSE))</f>
        <v/>
      </c>
      <c r="M25" s="31" t="str">
        <f>IF(ISERROR(VLOOKUP(J25,工作表1!$A$2:$C$17,3,FALSE)),"",VLOOKUP(J25,工作表1!$A$2:$C$17,3,FALSE))</f>
        <v/>
      </c>
      <c r="N25" s="24">
        <f t="shared" si="0"/>
        <v>0</v>
      </c>
      <c r="O25" s="25"/>
      <c r="P25" s="25"/>
      <c r="Q25" s="25" t="str">
        <f>IF(ISERROR(VLOOKUP(O25,工作表1!$F$3:$G$12,2,FALSE)),"",VLOOKUP(O25,工作表1!$F$3:$G$12,2,FALSE))</f>
        <v/>
      </c>
      <c r="R25" s="24">
        <f t="shared" si="1"/>
        <v>0</v>
      </c>
      <c r="S25" s="32"/>
      <c r="T25" s="5"/>
      <c r="U25" s="5"/>
      <c r="V25" s="39"/>
      <c r="W25" s="38"/>
      <c r="X25" s="17" t="s">
        <v>15</v>
      </c>
      <c r="Y25" s="6"/>
      <c r="Z25" s="48"/>
      <c r="AA25" s="13"/>
      <c r="AB25" s="13"/>
      <c r="AC25" s="42"/>
      <c r="AD25" s="45"/>
      <c r="AE25" s="45"/>
    </row>
  </sheetData>
  <sheetProtection algorithmName="SHA-512" hashValue="ka9FAdUcwR/wTZytkNoXUQFhPD3GJy2mHY2ewX2UqbdNxRWPWDwgRXLRE5uTmClMCCvTDccsVQTkxppjqJ0Z9Q==" saltValue="d2MSY0s+EQChqNCvQk9QsA==" spinCount="100000" sheet="1" formatColumns="0" formatRows="0"/>
  <protectedRanges>
    <protectedRange sqref="O1:P1048576 S1:V1048576 F8:J9 A8:B9 A1:J7 A10:J1048576" name="範圍1"/>
  </protectedRanges>
  <mergeCells count="27">
    <mergeCell ref="A1:AE1"/>
    <mergeCell ref="A7:AE7"/>
    <mergeCell ref="F8:F9"/>
    <mergeCell ref="G8:N8"/>
    <mergeCell ref="O8:R8"/>
    <mergeCell ref="AC8:AE8"/>
    <mergeCell ref="A8:E8"/>
    <mergeCell ref="S8:S9"/>
    <mergeCell ref="V8:V9"/>
    <mergeCell ref="W8:W9"/>
    <mergeCell ref="Z8:AB8"/>
    <mergeCell ref="X8:X9"/>
    <mergeCell ref="Y8:Y9"/>
    <mergeCell ref="T8:T9"/>
    <mergeCell ref="U8:U9"/>
    <mergeCell ref="A2:AE6"/>
    <mergeCell ref="W11:W25"/>
    <mergeCell ref="V11:V25"/>
    <mergeCell ref="AC10:AC25"/>
    <mergeCell ref="AD10:AD25"/>
    <mergeCell ref="AE10:AE25"/>
    <mergeCell ref="Z10:Z25"/>
    <mergeCell ref="A11:A25"/>
    <mergeCell ref="B11:B25"/>
    <mergeCell ref="C11:C25"/>
    <mergeCell ref="D11:D25"/>
    <mergeCell ref="E11:E25"/>
  </mergeCells>
  <phoneticPr fontId="2" type="noConversion"/>
  <pageMargins left="0.70866141732283472" right="0.70866141732283472" top="0.74803149606299213" bottom="0.74803149606299213" header="0.31496062992125984" footer="0.31496062992125984"/>
  <pageSetup paperSize="8" scale="12" orientation="landscape" horizontalDpi="4294967293" r:id="rId1"/>
  <headerFooter>
    <oddHeader>&amp;C表3</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工作表1!$A$15:$A$17</xm:f>
          </x14:formula1>
          <xm:sqref>G10:G25</xm:sqref>
        </x14:dataValidation>
        <x14:dataValidation type="list" allowBlank="1" showInputMessage="1" showErrorMessage="1" xr:uid="{00000000-0002-0000-0100-000001000000}">
          <x14:formula1>
            <xm:f>工作表1!$F$3:$F$12</xm:f>
          </x14:formula1>
          <xm:sqref>O10:O25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17"/>
  <sheetViews>
    <sheetView tabSelected="1" workbookViewId="0">
      <selection activeCell="F30" sqref="F30"/>
    </sheetView>
  </sheetViews>
  <sheetFormatPr defaultRowHeight="16.5"/>
  <cols>
    <col min="1" max="1" width="19.25" customWidth="1"/>
    <col min="2" max="2" width="11.375" customWidth="1"/>
    <col min="3" max="3" width="13.375" customWidth="1"/>
    <col min="6" max="6" width="38.625" customWidth="1"/>
    <col min="7" max="7" width="10.25" customWidth="1"/>
  </cols>
  <sheetData>
    <row r="2" spans="1:7">
      <c r="A2" s="1" t="s">
        <v>27</v>
      </c>
      <c r="B2" s="1" t="s">
        <v>1</v>
      </c>
      <c r="C2" s="1" t="s">
        <v>2</v>
      </c>
      <c r="F2" s="1" t="s">
        <v>17</v>
      </c>
      <c r="G2" s="1" t="s">
        <v>29</v>
      </c>
    </row>
    <row r="3" spans="1:7">
      <c r="A3">
        <v>1</v>
      </c>
      <c r="B3">
        <v>1</v>
      </c>
      <c r="C3">
        <f>B3</f>
        <v>1</v>
      </c>
      <c r="F3" t="s">
        <v>18</v>
      </c>
      <c r="G3">
        <v>1</v>
      </c>
    </row>
    <row r="4" spans="1:7">
      <c r="A4">
        <v>2</v>
      </c>
      <c r="B4">
        <f>B3/2</f>
        <v>0.5</v>
      </c>
      <c r="C4">
        <f>C3+B4</f>
        <v>1.5</v>
      </c>
      <c r="F4" t="s">
        <v>19</v>
      </c>
      <c r="G4">
        <v>0.5</v>
      </c>
    </row>
    <row r="5" spans="1:7">
      <c r="A5">
        <v>3</v>
      </c>
      <c r="B5">
        <f t="shared" ref="B5:B12" si="0">B4/2</f>
        <v>0.25</v>
      </c>
      <c r="C5">
        <f t="shared" ref="C5:C12" si="1">C4+B5</f>
        <v>1.75</v>
      </c>
      <c r="F5" t="s">
        <v>20</v>
      </c>
      <c r="G5">
        <v>0.25</v>
      </c>
    </row>
    <row r="6" spans="1:7">
      <c r="A6">
        <v>4</v>
      </c>
      <c r="B6">
        <f t="shared" si="0"/>
        <v>0.125</v>
      </c>
      <c r="C6">
        <f t="shared" si="1"/>
        <v>1.875</v>
      </c>
      <c r="F6" t="s">
        <v>21</v>
      </c>
      <c r="G6">
        <v>1</v>
      </c>
    </row>
    <row r="7" spans="1:7">
      <c r="A7">
        <v>5</v>
      </c>
      <c r="B7">
        <f t="shared" si="0"/>
        <v>6.25E-2</v>
      </c>
      <c r="C7">
        <f t="shared" si="1"/>
        <v>1.9375</v>
      </c>
      <c r="F7" t="s">
        <v>23</v>
      </c>
      <c r="G7">
        <v>0.5</v>
      </c>
    </row>
    <row r="8" spans="1:7">
      <c r="A8">
        <v>6</v>
      </c>
      <c r="B8">
        <f t="shared" si="0"/>
        <v>3.125E-2</v>
      </c>
      <c r="C8">
        <f t="shared" si="1"/>
        <v>1.96875</v>
      </c>
      <c r="F8" t="s">
        <v>24</v>
      </c>
      <c r="G8">
        <v>0.25</v>
      </c>
    </row>
    <row r="9" spans="1:7">
      <c r="A9">
        <v>7</v>
      </c>
      <c r="B9">
        <f t="shared" si="0"/>
        <v>1.5625E-2</v>
      </c>
      <c r="C9">
        <f t="shared" si="1"/>
        <v>1.984375</v>
      </c>
      <c r="F9" t="s">
        <v>22</v>
      </c>
      <c r="G9">
        <v>0.125</v>
      </c>
    </row>
    <row r="10" spans="1:7">
      <c r="A10">
        <v>8</v>
      </c>
      <c r="B10">
        <f t="shared" si="0"/>
        <v>7.8125E-3</v>
      </c>
      <c r="C10">
        <f t="shared" si="1"/>
        <v>1.9921875</v>
      </c>
      <c r="F10" t="s">
        <v>30</v>
      </c>
      <c r="G10">
        <v>0.5</v>
      </c>
    </row>
    <row r="11" spans="1:7">
      <c r="A11">
        <v>9</v>
      </c>
      <c r="B11">
        <f t="shared" si="0"/>
        <v>3.90625E-3</v>
      </c>
      <c r="C11">
        <f t="shared" si="1"/>
        <v>1.99609375</v>
      </c>
      <c r="F11" t="s">
        <v>31</v>
      </c>
      <c r="G11">
        <v>0.25</v>
      </c>
    </row>
    <row r="12" spans="1:7">
      <c r="A12">
        <v>10</v>
      </c>
      <c r="B12">
        <f t="shared" si="0"/>
        <v>1.953125E-3</v>
      </c>
      <c r="C12">
        <f t="shared" si="1"/>
        <v>1.998046875</v>
      </c>
      <c r="F12" t="s">
        <v>32</v>
      </c>
      <c r="G12">
        <v>1</v>
      </c>
    </row>
    <row r="14" spans="1:7">
      <c r="A14" s="1" t="s">
        <v>25</v>
      </c>
      <c r="B14" s="1" t="s">
        <v>29</v>
      </c>
    </row>
    <row r="15" spans="1:7">
      <c r="A15" t="s">
        <v>4</v>
      </c>
      <c r="B15">
        <v>1</v>
      </c>
    </row>
    <row r="16" spans="1:7">
      <c r="A16" t="s">
        <v>9</v>
      </c>
      <c r="B16">
        <v>0.5</v>
      </c>
    </row>
    <row r="17" spans="1:2">
      <c r="A17" t="s">
        <v>10</v>
      </c>
      <c r="B17">
        <v>0.25</v>
      </c>
    </row>
  </sheetData>
  <sheetProtection algorithmName="SHA-512" hashValue="3ukdZMjtO2W0IoFvrfzHa5p7u3d1QNQh9X5J3k6YzTfC1wi97i3w1MhYk/0NTYY6bJH4a7MrwaiRHHk1x2egzQ==" saltValue="BesTnHo5BGhcZAkm2d4PpQ==" spinCount="100000" sheet="1" objects="1" scenarios="1"/>
  <phoneticPr fontId="2" type="noConversion"/>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碩二以上</vt:lpstr>
      <vt:lpstr>工作表1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ntut</dc:creator>
  <cp:lastModifiedBy>User-037685</cp:lastModifiedBy>
  <cp:lastPrinted>2022-08-24T09:27:53Z</cp:lastPrinted>
  <dcterms:created xsi:type="dcterms:W3CDTF">2014-11-15T13:09:47Z</dcterms:created>
  <dcterms:modified xsi:type="dcterms:W3CDTF">2022-08-29T02:15:16Z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B0E82087D83449DAAA7005D29C1D7395</vt:lpwstr>
  </property>
  <property fmtid="{D5CDD505-2E9C-101B-9397-08002B2CF9AE}" pid="3" name="KSOProductBuildVer">
    <vt:lpwstr>1033-11.2.0.10382</vt:lpwstr>
  </property>
</Properties>
</file>